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120" yWindow="270" windowWidth="15600" windowHeight="9060" firstSheet="3" activeTab="11"/>
  </bookViews>
  <sheets>
    <sheet name="P. Produccion " sheetId="1" r:id="rId1"/>
    <sheet name="P. DE MAT DIRECTOS USADOS" sheetId="2" r:id="rId2"/>
    <sheet name="P. COMPRAS" sheetId="12" r:id="rId3"/>
    <sheet name="P G FIN" sheetId="5" r:id="rId4"/>
    <sheet name="CIF" sheetId="6" r:id="rId5"/>
    <sheet name="MO" sheetId="7" r:id="rId6"/>
    <sheet name="P CV" sheetId="8" r:id="rId7"/>
    <sheet name="P. G ADMI Y VTAS" sheetId="10" r:id="rId8"/>
    <sheet name="P. DE EFECTIVO" sheetId="11" r:id="rId9"/>
    <sheet name="% CXC Y CXP" sheetId="14" r:id="rId10"/>
    <sheet name="DEPRECIACIONES E INVERSION" sheetId="13" r:id="rId11"/>
    <sheet name="PROVISIONES" sheetId="15" r:id="rId12"/>
  </sheets>
  <externalReferences>
    <externalReference r:id="rId13"/>
    <externalReference r:id="rId14"/>
  </externalReferences>
  <definedNames>
    <definedName name="solver_adj" localSheetId="6" hidden="1">'P CV'!$I$12</definedName>
    <definedName name="solver_adj" localSheetId="1" hidden="1">'P. DE MAT DIRECTOS USADOS'!$C$6:$E$17</definedName>
    <definedName name="solver_adj" localSheetId="0" hidden="1">'P. Produccion '!$F$36</definedName>
    <definedName name="solver_cvg" localSheetId="6" hidden="1">0.0001</definedName>
    <definedName name="solver_cvg" localSheetId="1" hidden="1">0.0001</definedName>
    <definedName name="solver_cvg" localSheetId="0" hidden="1">0.0001</definedName>
    <definedName name="solver_drv" localSheetId="6" hidden="1">1</definedName>
    <definedName name="solver_drv" localSheetId="1" hidden="1">1</definedName>
    <definedName name="solver_drv" localSheetId="0" hidden="1">1</definedName>
    <definedName name="solver_eng" localSheetId="6" hidden="1">1</definedName>
    <definedName name="solver_eng" localSheetId="1" hidden="1">1</definedName>
    <definedName name="solver_eng" localSheetId="0" hidden="1">1</definedName>
    <definedName name="solver_est" localSheetId="6" hidden="1">1</definedName>
    <definedName name="solver_est" localSheetId="1" hidden="1">1</definedName>
    <definedName name="solver_est" localSheetId="0" hidden="1">1</definedName>
    <definedName name="solver_itr" localSheetId="6" hidden="1">100</definedName>
    <definedName name="solver_itr" localSheetId="1" hidden="1">100</definedName>
    <definedName name="solver_itr" localSheetId="0" hidden="1">100</definedName>
    <definedName name="solver_lin" localSheetId="6" hidden="1">2</definedName>
    <definedName name="solver_lin" localSheetId="1" hidden="1">2</definedName>
    <definedName name="solver_lin" localSheetId="0" hidden="1">2</definedName>
    <definedName name="solver_mip" localSheetId="6" hidden="1">2147483647</definedName>
    <definedName name="solver_mip" localSheetId="1" hidden="1">2147483647</definedName>
    <definedName name="solver_mip" localSheetId="0" hidden="1">2147483647</definedName>
    <definedName name="solver_mni" localSheetId="6" hidden="1">30</definedName>
    <definedName name="solver_mni" localSheetId="1" hidden="1">30</definedName>
    <definedName name="solver_mni" localSheetId="0" hidden="1">30</definedName>
    <definedName name="solver_mrt" localSheetId="6" hidden="1">0.075</definedName>
    <definedName name="solver_mrt" localSheetId="1" hidden="1">0.075</definedName>
    <definedName name="solver_mrt" localSheetId="0" hidden="1">0.075</definedName>
    <definedName name="solver_msl" localSheetId="6" hidden="1">2</definedName>
    <definedName name="solver_msl" localSheetId="1" hidden="1">2</definedName>
    <definedName name="solver_msl" localSheetId="0" hidden="1">2</definedName>
    <definedName name="solver_neg" localSheetId="6" hidden="1">2</definedName>
    <definedName name="solver_neg" localSheetId="1" hidden="1">2</definedName>
    <definedName name="solver_neg" localSheetId="0" hidden="1">2</definedName>
    <definedName name="solver_nod" localSheetId="6" hidden="1">2147483647</definedName>
    <definedName name="solver_nod" localSheetId="1" hidden="1">2147483647</definedName>
    <definedName name="solver_nod" localSheetId="0" hidden="1">2147483647</definedName>
    <definedName name="solver_num" localSheetId="6" hidden="1">0</definedName>
    <definedName name="solver_num" localSheetId="1" hidden="1">0</definedName>
    <definedName name="solver_num" localSheetId="0" hidden="1">0</definedName>
    <definedName name="solver_nwt" localSheetId="6" hidden="1">1</definedName>
    <definedName name="solver_nwt" localSheetId="1" hidden="1">1</definedName>
    <definedName name="solver_nwt" localSheetId="0" hidden="1">1</definedName>
    <definedName name="solver_opt" localSheetId="6" hidden="1">'P CV'!#REF!</definedName>
    <definedName name="solver_opt" localSheetId="1" hidden="1">'P. DE MAT DIRECTOS USADOS'!$N$28</definedName>
    <definedName name="solver_opt" localSheetId="0" hidden="1">'P. Produccion '!$E$51</definedName>
    <definedName name="solver_pre" localSheetId="6" hidden="1">0.000001</definedName>
    <definedName name="solver_pre" localSheetId="1" hidden="1">0.000001</definedName>
    <definedName name="solver_pre" localSheetId="0" hidden="1">0.000001</definedName>
    <definedName name="solver_rbv" localSheetId="6" hidden="1">2</definedName>
    <definedName name="solver_rbv" localSheetId="1" hidden="1">1</definedName>
    <definedName name="solver_rbv" localSheetId="0" hidden="1">2</definedName>
    <definedName name="solver_rlx" localSheetId="6" hidden="1">2</definedName>
    <definedName name="solver_rlx" localSheetId="1" hidden="1">2</definedName>
    <definedName name="solver_rlx" localSheetId="0" hidden="1">2</definedName>
    <definedName name="solver_rsd" localSheetId="6" hidden="1">0</definedName>
    <definedName name="solver_rsd" localSheetId="1" hidden="1">0</definedName>
    <definedName name="solver_rsd" localSheetId="0" hidden="1">0</definedName>
    <definedName name="solver_scl" localSheetId="6" hidden="1">2</definedName>
    <definedName name="solver_scl" localSheetId="1" hidden="1">2</definedName>
    <definedName name="solver_scl" localSheetId="0" hidden="1">2</definedName>
    <definedName name="solver_sho" localSheetId="6" hidden="1">2</definedName>
    <definedName name="solver_sho" localSheetId="1" hidden="1">2</definedName>
    <definedName name="solver_sho" localSheetId="0" hidden="1">2</definedName>
    <definedName name="solver_ssz" localSheetId="6" hidden="1">100</definedName>
    <definedName name="solver_ssz" localSheetId="1" hidden="1">100</definedName>
    <definedName name="solver_ssz" localSheetId="0" hidden="1">100</definedName>
    <definedName name="solver_tim" localSheetId="6" hidden="1">100</definedName>
    <definedName name="solver_tim" localSheetId="1" hidden="1">100</definedName>
    <definedName name="solver_tim" localSheetId="0" hidden="1">100</definedName>
    <definedName name="solver_tol" localSheetId="6" hidden="1">0.05</definedName>
    <definedName name="solver_tol" localSheetId="1" hidden="1">0.05</definedName>
    <definedName name="solver_tol" localSheetId="0" hidden="1">0.05</definedName>
    <definedName name="solver_typ" localSheetId="6" hidden="1">3</definedName>
    <definedName name="solver_typ" localSheetId="1" hidden="1">3</definedName>
    <definedName name="solver_typ" localSheetId="0" hidden="1">3</definedName>
    <definedName name="solver_val" localSheetId="6" hidden="1">0.23</definedName>
    <definedName name="solver_val" localSheetId="1" hidden="1">61876042.352901</definedName>
    <definedName name="solver_val" localSheetId="0" hidden="1">0</definedName>
    <definedName name="solver_ver" localSheetId="6" hidden="1">3</definedName>
    <definedName name="solver_ver" localSheetId="1" hidden="1">3</definedName>
    <definedName name="solver_ver" localSheetId="0" hidden="1">3</definedName>
  </definedNames>
  <calcPr calcId="124519"/>
</workbook>
</file>

<file path=xl/calcChain.xml><?xml version="1.0" encoding="utf-8"?>
<calcChain xmlns="http://schemas.openxmlformats.org/spreadsheetml/2006/main">
  <c r="I42" i="14"/>
  <c r="I40" i="2"/>
  <c r="J40"/>
  <c r="K40"/>
  <c r="L40"/>
  <c r="M40"/>
  <c r="L7" i="12" l="1"/>
  <c r="B48" l="1"/>
  <c r="B9"/>
  <c r="C25" i="1" l="1"/>
  <c r="C9"/>
  <c r="C8"/>
  <c r="F18" i="5" l="1"/>
  <c r="N15" i="1"/>
  <c r="E40" i="14"/>
  <c r="F40"/>
  <c r="G40"/>
  <c r="D40"/>
  <c r="C14"/>
  <c r="G9"/>
  <c r="D9"/>
  <c r="E9"/>
  <c r="F9"/>
  <c r="C9"/>
  <c r="H12" i="5"/>
  <c r="M10" i="6"/>
  <c r="M9"/>
  <c r="M8"/>
  <c r="M7"/>
  <c r="M6"/>
  <c r="F8" i="7"/>
  <c r="K16" i="10"/>
  <c r="K15"/>
  <c r="K14"/>
  <c r="K13"/>
  <c r="K12"/>
  <c r="B7" i="11"/>
  <c r="G10" i="13"/>
  <c r="G9"/>
  <c r="F10"/>
  <c r="F9"/>
  <c r="E10"/>
  <c r="E9"/>
  <c r="D10"/>
  <c r="D9"/>
  <c r="C10"/>
  <c r="C9"/>
  <c r="B10"/>
  <c r="B9"/>
  <c r="D37" i="14"/>
  <c r="H40" i="10"/>
  <c r="G40"/>
  <c r="F40"/>
  <c r="E40"/>
  <c r="D40"/>
  <c r="C40"/>
  <c r="H22"/>
  <c r="H17"/>
  <c r="G17"/>
  <c r="G22"/>
  <c r="F22"/>
  <c r="F17"/>
  <c r="E17"/>
  <c r="E22"/>
  <c r="D22"/>
  <c r="C23"/>
  <c r="C22"/>
  <c r="C21"/>
  <c r="C20"/>
  <c r="C19"/>
  <c r="C18"/>
  <c r="C17"/>
  <c r="H5"/>
  <c r="G5"/>
  <c r="F5"/>
  <c r="E5"/>
  <c r="C9"/>
  <c r="C8"/>
  <c r="C7"/>
  <c r="C6"/>
  <c r="C5"/>
  <c r="G25" i="6"/>
  <c r="E9"/>
  <c r="M7" i="12"/>
  <c r="G10" i="15"/>
  <c r="G9"/>
  <c r="F10"/>
  <c r="F9"/>
  <c r="E10"/>
  <c r="E9"/>
  <c r="D10"/>
  <c r="D9"/>
  <c r="F19" i="13"/>
  <c r="E19"/>
  <c r="D19"/>
  <c r="C19"/>
  <c r="B19"/>
  <c r="G39" i="14"/>
  <c r="G38"/>
  <c r="G37"/>
  <c r="G36"/>
  <c r="G35"/>
  <c r="G34"/>
  <c r="G33"/>
  <c r="G32"/>
  <c r="G31"/>
  <c r="G30"/>
  <c r="G29"/>
  <c r="G28"/>
  <c r="G25"/>
  <c r="F39"/>
  <c r="F38"/>
  <c r="F37"/>
  <c r="F36"/>
  <c r="F35"/>
  <c r="F34"/>
  <c r="F33"/>
  <c r="F32"/>
  <c r="F31"/>
  <c r="F30"/>
  <c r="F29"/>
  <c r="F28"/>
  <c r="F25"/>
  <c r="E39"/>
  <c r="E38"/>
  <c r="E37"/>
  <c r="E36"/>
  <c r="E35"/>
  <c r="E34"/>
  <c r="E33"/>
  <c r="E32"/>
  <c r="E31"/>
  <c r="E30"/>
  <c r="E29"/>
  <c r="E28"/>
  <c r="E25"/>
  <c r="D39"/>
  <c r="D38"/>
  <c r="D36"/>
  <c r="D35"/>
  <c r="D34"/>
  <c r="D33"/>
  <c r="D29"/>
  <c r="D31"/>
  <c r="D32"/>
  <c r="D30"/>
  <c r="D28"/>
  <c r="D25"/>
  <c r="C39"/>
  <c r="C34"/>
  <c r="C33"/>
  <c r="C32"/>
  <c r="C31"/>
  <c r="C30"/>
  <c r="C29"/>
  <c r="C28"/>
  <c r="C25"/>
  <c r="G8"/>
  <c r="G6"/>
  <c r="G5"/>
  <c r="F8"/>
  <c r="F6"/>
  <c r="F5"/>
  <c r="E8"/>
  <c r="E6"/>
  <c r="E5"/>
  <c r="D8"/>
  <c r="D6"/>
  <c r="D5"/>
  <c r="C8"/>
  <c r="C6"/>
  <c r="C5"/>
  <c r="F6" i="11"/>
  <c r="E6"/>
  <c r="D6"/>
  <c r="C6"/>
  <c r="B6"/>
  <c r="G57" i="10"/>
  <c r="F57"/>
  <c r="E57"/>
  <c r="D57"/>
  <c r="C57"/>
  <c r="C58" i="7"/>
  <c r="C57"/>
  <c r="C56"/>
  <c r="C55"/>
  <c r="C54"/>
  <c r="F33"/>
  <c r="E33"/>
  <c r="D33"/>
  <c r="C33"/>
  <c r="B33"/>
  <c r="F22"/>
  <c r="F21"/>
  <c r="F20"/>
  <c r="F19"/>
  <c r="F18"/>
  <c r="D22"/>
  <c r="D21"/>
  <c r="D20"/>
  <c r="D19"/>
  <c r="D18"/>
  <c r="D17"/>
  <c r="N7"/>
  <c r="M7"/>
  <c r="L7"/>
  <c r="K7"/>
  <c r="N6"/>
  <c r="M6"/>
  <c r="L6"/>
  <c r="K6"/>
  <c r="J7"/>
  <c r="J6"/>
  <c r="I7"/>
  <c r="I6"/>
  <c r="H7"/>
  <c r="H6"/>
  <c r="G6"/>
  <c r="G7"/>
  <c r="F7"/>
  <c r="F6"/>
  <c r="E7"/>
  <c r="E6"/>
  <c r="D7"/>
  <c r="D6"/>
  <c r="C7"/>
  <c r="C6"/>
  <c r="N49" i="6"/>
  <c r="M49"/>
  <c r="L49"/>
  <c r="K49"/>
  <c r="J49"/>
  <c r="I49"/>
  <c r="H49"/>
  <c r="G49"/>
  <c r="F49"/>
  <c r="E49"/>
  <c r="D49"/>
  <c r="C49"/>
  <c r="I41"/>
  <c r="H41"/>
  <c r="G41"/>
  <c r="F41"/>
  <c r="E41"/>
  <c r="D41"/>
  <c r="J25"/>
  <c r="I25"/>
  <c r="H25"/>
  <c r="E25"/>
  <c r="E24"/>
  <c r="E23"/>
  <c r="E22"/>
  <c r="E21"/>
  <c r="E20"/>
  <c r="E19"/>
  <c r="E18"/>
  <c r="E12"/>
  <c r="E11"/>
  <c r="E10"/>
  <c r="E8"/>
  <c r="E7"/>
  <c r="F23" i="5"/>
  <c r="E23"/>
  <c r="D23"/>
  <c r="C23"/>
  <c r="B23"/>
  <c r="B18"/>
  <c r="G12"/>
  <c r="F12"/>
  <c r="E12"/>
  <c r="C12"/>
  <c r="N6"/>
  <c r="M6"/>
  <c r="L6"/>
  <c r="K6"/>
  <c r="J6"/>
  <c r="I6"/>
  <c r="H6"/>
  <c r="G6"/>
  <c r="F6"/>
  <c r="E6"/>
  <c r="D6"/>
  <c r="C6"/>
  <c r="F37" i="12"/>
  <c r="E37"/>
  <c r="D37"/>
  <c r="C37"/>
  <c r="B37"/>
  <c r="M26"/>
  <c r="L26"/>
  <c r="K26"/>
  <c r="J26"/>
  <c r="I26"/>
  <c r="H26"/>
  <c r="G26"/>
  <c r="F26"/>
  <c r="E26"/>
  <c r="D26"/>
  <c r="C26"/>
  <c r="B26"/>
  <c r="M17"/>
  <c r="L17"/>
  <c r="K17"/>
  <c r="J17"/>
  <c r="I17"/>
  <c r="H17"/>
  <c r="G17"/>
  <c r="F17"/>
  <c r="E17"/>
  <c r="D17"/>
  <c r="C17"/>
  <c r="B17"/>
  <c r="F37" i="2"/>
  <c r="E37"/>
  <c r="D37"/>
  <c r="C37"/>
  <c r="B37"/>
  <c r="M24"/>
  <c r="L24"/>
  <c r="K24"/>
  <c r="J24"/>
  <c r="I24"/>
  <c r="H24"/>
  <c r="G24"/>
  <c r="F24"/>
  <c r="E24"/>
  <c r="D24"/>
  <c r="C24"/>
  <c r="B24"/>
  <c r="F55" i="1"/>
  <c r="E55"/>
  <c r="D55"/>
  <c r="C55"/>
  <c r="B55"/>
  <c r="M15"/>
  <c r="L15"/>
  <c r="K15"/>
  <c r="J15"/>
  <c r="I15"/>
  <c r="H15"/>
  <c r="G15"/>
  <c r="F15"/>
  <c r="E15"/>
  <c r="D15"/>
  <c r="C15"/>
  <c r="B15"/>
  <c r="M5"/>
  <c r="L5"/>
  <c r="K5"/>
  <c r="J5"/>
  <c r="I5"/>
  <c r="H5"/>
  <c r="G5"/>
  <c r="F5"/>
  <c r="E5"/>
  <c r="D5"/>
  <c r="C5"/>
  <c r="B5"/>
  <c r="B37" i="11"/>
  <c r="C8" i="8" l="1"/>
  <c r="C18" i="5" l="1"/>
  <c r="D18" l="1"/>
  <c r="H57" i="10" l="1"/>
  <c r="C49" s="1"/>
  <c r="C27" i="11" l="1"/>
  <c r="D27"/>
  <c r="E27"/>
  <c r="F27"/>
  <c r="B27"/>
  <c r="B24"/>
  <c r="D51" i="10"/>
  <c r="C51"/>
  <c r="D20" i="13"/>
  <c r="E20"/>
  <c r="F20"/>
  <c r="C20"/>
  <c r="H19"/>
  <c r="I19"/>
  <c r="J19"/>
  <c r="K19"/>
  <c r="G19"/>
  <c r="C49" i="2"/>
  <c r="C48"/>
  <c r="C47"/>
  <c r="C46"/>
  <c r="C50" l="1"/>
  <c r="J20" i="13"/>
  <c r="I20"/>
  <c r="K20"/>
  <c r="G20"/>
  <c r="H20"/>
  <c r="C29" i="11" l="1"/>
  <c r="B29"/>
  <c r="D29"/>
  <c r="F29"/>
  <c r="E29"/>
  <c r="B33"/>
  <c r="B10"/>
  <c r="C27" i="12" l="1"/>
  <c r="D27"/>
  <c r="E27"/>
  <c r="F27"/>
  <c r="G27"/>
  <c r="H27"/>
  <c r="I27"/>
  <c r="J27"/>
  <c r="K27"/>
  <c r="L27"/>
  <c r="M27"/>
  <c r="C28"/>
  <c r="D28"/>
  <c r="E28"/>
  <c r="F28"/>
  <c r="G28"/>
  <c r="H28"/>
  <c r="I28"/>
  <c r="J28"/>
  <c r="K28"/>
  <c r="L28"/>
  <c r="M28"/>
  <c r="B44" i="1"/>
  <c r="B11" i="13" l="1"/>
  <c r="D5" i="10"/>
  <c r="L9" i="15" l="1"/>
  <c r="K9"/>
  <c r="J9"/>
  <c r="I9"/>
  <c r="H9"/>
  <c r="H8" i="7"/>
  <c r="G8"/>
  <c r="C18" i="2"/>
  <c r="M25"/>
  <c r="L25"/>
  <c r="K25"/>
  <c r="J25"/>
  <c r="I25"/>
  <c r="H25"/>
  <c r="G25"/>
  <c r="F25"/>
  <c r="E25"/>
  <c r="D25"/>
  <c r="C25"/>
  <c r="B25"/>
  <c r="B27"/>
  <c r="B26"/>
  <c r="B27" i="1"/>
  <c r="H14" i="15" l="1"/>
  <c r="D38" i="2"/>
  <c r="C38"/>
  <c r="J14" i="15"/>
  <c r="I14"/>
  <c r="B47" i="1"/>
  <c r="B28" i="11" l="1"/>
  <c r="B23"/>
  <c r="C22"/>
  <c r="D22"/>
  <c r="E22"/>
  <c r="F22"/>
  <c r="Q9" i="12"/>
  <c r="Q8"/>
  <c r="Q7"/>
  <c r="Q6"/>
  <c r="Q5"/>
  <c r="Q10" l="1"/>
  <c r="Q11" s="1"/>
  <c r="B46" s="1"/>
  <c r="C48" l="1"/>
  <c r="H41" i="11"/>
  <c r="E41" i="14"/>
  <c r="F41"/>
  <c r="D41"/>
  <c r="D42" s="1"/>
  <c r="C11" i="13"/>
  <c r="B41" i="7" l="1"/>
  <c r="D25" i="10"/>
  <c r="D11"/>
  <c r="F27" i="6"/>
  <c r="F14"/>
  <c r="E18" i="5"/>
  <c r="C7" i="14"/>
  <c r="C10"/>
  <c r="F17" i="7"/>
  <c r="C19" i="12"/>
  <c r="E18"/>
  <c r="D18"/>
  <c r="C18"/>
  <c r="M27" i="2"/>
  <c r="M26"/>
  <c r="M28" s="1"/>
  <c r="M6" i="12" s="1"/>
  <c r="N25" i="2"/>
  <c r="B38" s="1"/>
  <c r="F56" i="1"/>
  <c r="E56"/>
  <c r="D56"/>
  <c r="C56"/>
  <c r="B25"/>
  <c r="C44"/>
  <c r="D44"/>
  <c r="E44"/>
  <c r="F44"/>
  <c r="C35"/>
  <c r="D11" i="13"/>
  <c r="E11"/>
  <c r="F11"/>
  <c r="G11"/>
  <c r="O49" i="6"/>
  <c r="F25" s="1"/>
  <c r="C16" i="1"/>
  <c r="B6"/>
  <c r="B7" s="1"/>
  <c r="B24" s="1"/>
  <c r="K14" i="15"/>
  <c r="L10"/>
  <c r="I10"/>
  <c r="J10"/>
  <c r="K10"/>
  <c r="H10"/>
  <c r="E42" i="14"/>
  <c r="F42"/>
  <c r="G19"/>
  <c r="G13" s="1"/>
  <c r="F19"/>
  <c r="F13" s="1"/>
  <c r="E19"/>
  <c r="E13" s="1"/>
  <c r="D19"/>
  <c r="D13" s="1"/>
  <c r="C19"/>
  <c r="C13" s="1"/>
  <c r="G14"/>
  <c r="F14"/>
  <c r="E14"/>
  <c r="D14"/>
  <c r="G10"/>
  <c r="F10"/>
  <c r="E10"/>
  <c r="D10"/>
  <c r="G7"/>
  <c r="F7"/>
  <c r="E7"/>
  <c r="D7"/>
  <c r="D34" i="10"/>
  <c r="D33"/>
  <c r="F39" i="12"/>
  <c r="E39"/>
  <c r="D39"/>
  <c r="C39"/>
  <c r="C46" s="1"/>
  <c r="F38"/>
  <c r="E38"/>
  <c r="D38"/>
  <c r="C38"/>
  <c r="M19"/>
  <c r="L19"/>
  <c r="K19"/>
  <c r="J19"/>
  <c r="I19"/>
  <c r="H19"/>
  <c r="G19"/>
  <c r="F19"/>
  <c r="E19"/>
  <c r="D19"/>
  <c r="M18"/>
  <c r="L18"/>
  <c r="K18"/>
  <c r="J18"/>
  <c r="I18"/>
  <c r="H18"/>
  <c r="G18"/>
  <c r="F18"/>
  <c r="C12" i="10"/>
  <c r="D17"/>
  <c r="C26"/>
  <c r="D31"/>
  <c r="D8" s="1"/>
  <c r="D32"/>
  <c r="D49" s="1"/>
  <c r="M33"/>
  <c r="D41"/>
  <c r="E41"/>
  <c r="F41"/>
  <c r="G41"/>
  <c r="H41"/>
  <c r="D42"/>
  <c r="E42"/>
  <c r="F42"/>
  <c r="G42"/>
  <c r="H42"/>
  <c r="O6" i="7"/>
  <c r="O7"/>
  <c r="C34"/>
  <c r="D34"/>
  <c r="E34"/>
  <c r="F34"/>
  <c r="C35"/>
  <c r="D35"/>
  <c r="E35"/>
  <c r="F35"/>
  <c r="E33" i="6"/>
  <c r="F22" s="1"/>
  <c r="E34"/>
  <c r="E35"/>
  <c r="E36"/>
  <c r="E42"/>
  <c r="F42"/>
  <c r="G42"/>
  <c r="H42"/>
  <c r="I42"/>
  <c r="E43"/>
  <c r="F43"/>
  <c r="G43"/>
  <c r="H43"/>
  <c r="I43"/>
  <c r="O6" i="5"/>
  <c r="D12" s="1"/>
  <c r="D18" i="2"/>
  <c r="E39" s="1"/>
  <c r="E18"/>
  <c r="C40" s="1"/>
  <c r="N24"/>
  <c r="C26"/>
  <c r="D26"/>
  <c r="E26"/>
  <c r="F26"/>
  <c r="G26"/>
  <c r="H26"/>
  <c r="I26"/>
  <c r="J26"/>
  <c r="K26"/>
  <c r="L26"/>
  <c r="C27"/>
  <c r="D27"/>
  <c r="E27"/>
  <c r="F27"/>
  <c r="G27"/>
  <c r="H27"/>
  <c r="I27"/>
  <c r="J27"/>
  <c r="J28" s="1"/>
  <c r="J6" i="12" s="1"/>
  <c r="K27" i="2"/>
  <c r="L27"/>
  <c r="F38"/>
  <c r="C6" i="1"/>
  <c r="C7" s="1"/>
  <c r="D6"/>
  <c r="D7" s="1"/>
  <c r="D24" s="1"/>
  <c r="E6"/>
  <c r="E7" s="1"/>
  <c r="E24" s="1"/>
  <c r="F6"/>
  <c r="F7" s="1"/>
  <c r="G6"/>
  <c r="G7" s="1"/>
  <c r="G24" s="1"/>
  <c r="H6"/>
  <c r="H7" s="1"/>
  <c r="I6"/>
  <c r="I7" s="1"/>
  <c r="J6"/>
  <c r="J7" s="1"/>
  <c r="K6"/>
  <c r="K7" s="1"/>
  <c r="L6"/>
  <c r="L7" s="1"/>
  <c r="M6"/>
  <c r="M7" s="1"/>
  <c r="D9"/>
  <c r="E9"/>
  <c r="F9"/>
  <c r="G9"/>
  <c r="H9"/>
  <c r="I9"/>
  <c r="J9"/>
  <c r="K9"/>
  <c r="L9"/>
  <c r="M9"/>
  <c r="D16"/>
  <c r="E16"/>
  <c r="F16"/>
  <c r="G16"/>
  <c r="H16"/>
  <c r="I16"/>
  <c r="J16"/>
  <c r="K16"/>
  <c r="L16"/>
  <c r="M16"/>
  <c r="C17"/>
  <c r="D17"/>
  <c r="E17"/>
  <c r="F17"/>
  <c r="G17"/>
  <c r="H17"/>
  <c r="I17"/>
  <c r="J17"/>
  <c r="K17"/>
  <c r="L17"/>
  <c r="M17"/>
  <c r="D35"/>
  <c r="E35"/>
  <c r="F35"/>
  <c r="C57"/>
  <c r="D57"/>
  <c r="E57"/>
  <c r="F57"/>
  <c r="D20" i="10"/>
  <c r="D18"/>
  <c r="D7"/>
  <c r="D19"/>
  <c r="E19" s="1"/>
  <c r="E28" i="2"/>
  <c r="E6" i="12" s="1"/>
  <c r="F21" i="6"/>
  <c r="B28" i="2"/>
  <c r="F20" i="6"/>
  <c r="E38" i="2"/>
  <c r="K28" l="1"/>
  <c r="K6" i="12" s="1"/>
  <c r="E18" i="10"/>
  <c r="H15" i="15"/>
  <c r="G22" i="6"/>
  <c r="G20"/>
  <c r="C28" i="2"/>
  <c r="C6" i="12" s="1"/>
  <c r="B12" i="11"/>
  <c r="C10" s="1"/>
  <c r="E40" i="2"/>
  <c r="E41" s="1"/>
  <c r="F40"/>
  <c r="F24" i="6"/>
  <c r="G24" s="1"/>
  <c r="H24" s="1"/>
  <c r="I24" s="1"/>
  <c r="J24" s="1"/>
  <c r="F18"/>
  <c r="G18" s="1"/>
  <c r="H18" s="1"/>
  <c r="I18" s="1"/>
  <c r="J18" s="1"/>
  <c r="F19"/>
  <c r="I28" i="2"/>
  <c r="I6" i="12" s="1"/>
  <c r="L28" i="2"/>
  <c r="L6" i="12" s="1"/>
  <c r="B6"/>
  <c r="B8" s="1"/>
  <c r="F7" i="6"/>
  <c r="G7" s="1"/>
  <c r="F39" i="2"/>
  <c r="C39"/>
  <c r="C41" s="1"/>
  <c r="C45" i="12" s="1"/>
  <c r="C47" s="1"/>
  <c r="C49" s="1"/>
  <c r="C39" i="7"/>
  <c r="C15" i="14"/>
  <c r="C17" s="1"/>
  <c r="F19" i="10"/>
  <c r="F18"/>
  <c r="E49"/>
  <c r="E51"/>
  <c r="E20"/>
  <c r="J8" i="1"/>
  <c r="B26"/>
  <c r="B28" s="1"/>
  <c r="D6" i="10"/>
  <c r="D21"/>
  <c r="E7"/>
  <c r="F7" s="1"/>
  <c r="G7" s="1"/>
  <c r="H7" s="1"/>
  <c r="E37" i="6"/>
  <c r="N27" i="2"/>
  <c r="B40" s="1"/>
  <c r="H28"/>
  <c r="H6" i="12" s="1"/>
  <c r="D28" i="2"/>
  <c r="D6" i="12" s="1"/>
  <c r="G28" i="2"/>
  <c r="G6" i="12" s="1"/>
  <c r="L24" i="1"/>
  <c r="L8"/>
  <c r="F15" i="14"/>
  <c r="G23" i="10" s="1"/>
  <c r="G15" i="14"/>
  <c r="H23" i="10" s="1"/>
  <c r="H24" i="1"/>
  <c r="H8"/>
  <c r="M24"/>
  <c r="M8"/>
  <c r="D8"/>
  <c r="D39" i="2"/>
  <c r="J24" i="1"/>
  <c r="N26" i="2"/>
  <c r="B39" s="1"/>
  <c r="D40"/>
  <c r="F10" i="6"/>
  <c r="G10" s="1"/>
  <c r="H10" s="1"/>
  <c r="I10" s="1"/>
  <c r="F13"/>
  <c r="B40" i="7"/>
  <c r="E8" i="1"/>
  <c r="F28" i="2"/>
  <c r="F6" i="12" s="1"/>
  <c r="K7"/>
  <c r="J7" s="1"/>
  <c r="I7" s="1"/>
  <c r="H7" s="1"/>
  <c r="G7" s="1"/>
  <c r="F7" s="1"/>
  <c r="E7" s="1"/>
  <c r="D7" s="1"/>
  <c r="C7" s="1"/>
  <c r="D48"/>
  <c r="D46"/>
  <c r="F8" i="6"/>
  <c r="G8" s="1"/>
  <c r="H8" s="1"/>
  <c r="I8" s="1"/>
  <c r="J8" s="1"/>
  <c r="C27" i="1"/>
  <c r="E15" i="6"/>
  <c r="F11"/>
  <c r="G11" s="1"/>
  <c r="H11" s="1"/>
  <c r="I11" s="1"/>
  <c r="J11" s="1"/>
  <c r="N8" i="7"/>
  <c r="J8"/>
  <c r="M8"/>
  <c r="L8"/>
  <c r="K8"/>
  <c r="J15" i="15"/>
  <c r="F24" i="10" s="1"/>
  <c r="B49" i="7"/>
  <c r="B39"/>
  <c r="L15" i="15"/>
  <c r="J13" i="6" s="1"/>
  <c r="I8" i="7"/>
  <c r="D8"/>
  <c r="E8"/>
  <c r="C8"/>
  <c r="K8" i="1"/>
  <c r="K24"/>
  <c r="F8"/>
  <c r="F24"/>
  <c r="G8"/>
  <c r="I24"/>
  <c r="I8"/>
  <c r="C24"/>
  <c r="G41" i="14"/>
  <c r="G42" s="1"/>
  <c r="H42" s="1"/>
  <c r="D24" i="10"/>
  <c r="D40" i="7"/>
  <c r="E41"/>
  <c r="G25" i="10"/>
  <c r="G11"/>
  <c r="I14" i="6"/>
  <c r="I27"/>
  <c r="C41" i="7"/>
  <c r="E25" i="10"/>
  <c r="E11"/>
  <c r="G14" i="6"/>
  <c r="G27"/>
  <c r="E28"/>
  <c r="E21" i="10"/>
  <c r="F21" s="1"/>
  <c r="G21" s="1"/>
  <c r="H21" s="1"/>
  <c r="K15" i="15"/>
  <c r="I15"/>
  <c r="L14"/>
  <c r="C12" i="11"/>
  <c r="D15" i="14"/>
  <c r="E12" i="11"/>
  <c r="F12"/>
  <c r="D12"/>
  <c r="H10" i="14"/>
  <c r="D35" i="10"/>
  <c r="D9"/>
  <c r="B22" i="11"/>
  <c r="H20" i="6"/>
  <c r="G21"/>
  <c r="E15" i="14"/>
  <c r="C40" i="7" l="1"/>
  <c r="D10" i="8" s="1"/>
  <c r="H10" i="10"/>
  <c r="H26" i="6"/>
  <c r="H24" i="10"/>
  <c r="F26" i="6"/>
  <c r="B48" i="7" s="1"/>
  <c r="D10" i="10"/>
  <c r="B17" i="11"/>
  <c r="C10" i="8"/>
  <c r="D39" i="7"/>
  <c r="C48" i="10"/>
  <c r="H22" i="6"/>
  <c r="G19"/>
  <c r="B41" i="2"/>
  <c r="E45" i="12"/>
  <c r="F9" i="8"/>
  <c r="E29" i="6"/>
  <c r="F40" i="7"/>
  <c r="J26" i="6"/>
  <c r="F48" i="7" s="1"/>
  <c r="H13" i="6"/>
  <c r="F10" i="10"/>
  <c r="C26" i="1"/>
  <c r="F41" i="2"/>
  <c r="F45" i="12" s="1"/>
  <c r="G9" i="8"/>
  <c r="N28" i="2"/>
  <c r="C9" i="8" s="1"/>
  <c r="B45" i="12"/>
  <c r="B47" s="1"/>
  <c r="B49" s="1"/>
  <c r="D41" i="2"/>
  <c r="D45" i="12" s="1"/>
  <c r="D47" s="1"/>
  <c r="D49" s="1"/>
  <c r="E6" i="10"/>
  <c r="F20"/>
  <c r="F49"/>
  <c r="F51"/>
  <c r="G18"/>
  <c r="G19"/>
  <c r="C50"/>
  <c r="C52" s="1"/>
  <c r="B7" i="12"/>
  <c r="B10" s="1"/>
  <c r="J10" i="6"/>
  <c r="E9" i="10"/>
  <c r="F9" s="1"/>
  <c r="G9" s="1"/>
  <c r="H9" s="1"/>
  <c r="E8"/>
  <c r="D48" s="1"/>
  <c r="F10" i="11"/>
  <c r="E46" i="12"/>
  <c r="D10" i="11"/>
  <c r="E10"/>
  <c r="D25" i="1"/>
  <c r="D27"/>
  <c r="E49" i="7"/>
  <c r="O8"/>
  <c r="F12" i="6" s="1"/>
  <c r="G12" s="1"/>
  <c r="C17" i="11"/>
  <c r="H25" i="10"/>
  <c r="H11"/>
  <c r="J14" i="6"/>
  <c r="J27"/>
  <c r="F41" i="7"/>
  <c r="G24" i="10"/>
  <c r="G10"/>
  <c r="I26" i="6"/>
  <c r="I13"/>
  <c r="E40" i="7"/>
  <c r="E9" i="8"/>
  <c r="F25" i="10"/>
  <c r="F11"/>
  <c r="H14" i="6"/>
  <c r="H27"/>
  <c r="D41" i="7"/>
  <c r="E24" i="10"/>
  <c r="E10"/>
  <c r="G26" i="6"/>
  <c r="G13"/>
  <c r="D9" i="8"/>
  <c r="D12" i="10"/>
  <c r="C49" i="7"/>
  <c r="N24" i="1"/>
  <c r="C8" i="12"/>
  <c r="D9"/>
  <c r="N6"/>
  <c r="E23" i="10"/>
  <c r="D17" i="14"/>
  <c r="D23" i="10"/>
  <c r="H7" i="6"/>
  <c r="I22"/>
  <c r="H21"/>
  <c r="I20"/>
  <c r="F23" i="10"/>
  <c r="D48" i="7" l="1"/>
  <c r="B19" i="11"/>
  <c r="E39" i="7"/>
  <c r="D17" i="11"/>
  <c r="E10" i="8"/>
  <c r="H19" i="6"/>
  <c r="C9" i="12"/>
  <c r="C10" s="1"/>
  <c r="F23" i="6"/>
  <c r="G23" s="1"/>
  <c r="C47" i="7" s="1"/>
  <c r="B20" i="11"/>
  <c r="F8" i="10"/>
  <c r="D50"/>
  <c r="D52" s="1"/>
  <c r="H19"/>
  <c r="H18"/>
  <c r="G49"/>
  <c r="G51"/>
  <c r="G20"/>
  <c r="F6"/>
  <c r="E12"/>
  <c r="B16" i="11"/>
  <c r="E47" i="12"/>
  <c r="F46"/>
  <c r="E25" i="1"/>
  <c r="D26"/>
  <c r="D28" s="1"/>
  <c r="E27"/>
  <c r="E48" i="7"/>
  <c r="C48"/>
  <c r="E26" i="10"/>
  <c r="E9" i="12"/>
  <c r="D8"/>
  <c r="D10" s="1"/>
  <c r="C28" i="1"/>
  <c r="D49" i="7"/>
  <c r="J23" i="6"/>
  <c r="G28"/>
  <c r="F49" i="7"/>
  <c r="F26" i="10"/>
  <c r="D26"/>
  <c r="J20" i="6"/>
  <c r="I21"/>
  <c r="J22"/>
  <c r="I7"/>
  <c r="F12" i="10" l="1"/>
  <c r="D19" i="11" s="1"/>
  <c r="C19"/>
  <c r="I23" i="6"/>
  <c r="I28" s="1"/>
  <c r="H23"/>
  <c r="H28" s="1"/>
  <c r="F28"/>
  <c r="E17" i="11"/>
  <c r="F10" i="8"/>
  <c r="I19" i="6"/>
  <c r="G6" i="10"/>
  <c r="C20" i="11"/>
  <c r="H20" i="10"/>
  <c r="G26"/>
  <c r="G8"/>
  <c r="E48"/>
  <c r="E50" s="1"/>
  <c r="E52" s="1"/>
  <c r="H26"/>
  <c r="F39" i="7"/>
  <c r="C21" i="11"/>
  <c r="D21"/>
  <c r="F47" i="12"/>
  <c r="F27" i="1"/>
  <c r="F25"/>
  <c r="E26"/>
  <c r="E28" s="1"/>
  <c r="B47" i="7"/>
  <c r="F9" i="12"/>
  <c r="E8"/>
  <c r="B21" i="11"/>
  <c r="E17" i="14"/>
  <c r="J7" i="6"/>
  <c r="J21"/>
  <c r="H6" i="10" l="1"/>
  <c r="F17" i="11"/>
  <c r="J19" i="6"/>
  <c r="J28"/>
  <c r="D20" i="11"/>
  <c r="F21"/>
  <c r="E21"/>
  <c r="H8" i="10"/>
  <c r="G48" s="1"/>
  <c r="G50" s="1"/>
  <c r="G52" s="1"/>
  <c r="F48"/>
  <c r="F50" s="1"/>
  <c r="F52" s="1"/>
  <c r="G12"/>
  <c r="H12" i="6"/>
  <c r="I12" s="1"/>
  <c r="G10" i="8"/>
  <c r="G25" i="1"/>
  <c r="G27"/>
  <c r="F26"/>
  <c r="F28" s="1"/>
  <c r="G9" i="12"/>
  <c r="F8"/>
  <c r="F10" s="1"/>
  <c r="E10"/>
  <c r="D47" i="7"/>
  <c r="F17" i="14"/>
  <c r="E19" i="11" l="1"/>
  <c r="F20"/>
  <c r="E20"/>
  <c r="H12" i="10"/>
  <c r="G26" i="1"/>
  <c r="G28" s="1"/>
  <c r="H27"/>
  <c r="H25"/>
  <c r="H9" i="12"/>
  <c r="G8"/>
  <c r="E47" i="7"/>
  <c r="J12" i="6"/>
  <c r="G17" i="14"/>
  <c r="F19" i="11" l="1"/>
  <c r="I27" i="1"/>
  <c r="I25"/>
  <c r="H26"/>
  <c r="H28" s="1"/>
  <c r="G10" i="12"/>
  <c r="F47" i="7"/>
  <c r="H8" i="12"/>
  <c r="H10" s="1"/>
  <c r="I9"/>
  <c r="J27" i="1" l="1"/>
  <c r="J25"/>
  <c r="I26"/>
  <c r="J9" i="12"/>
  <c r="I8"/>
  <c r="I10" s="1"/>
  <c r="K27" i="1" l="1"/>
  <c r="K25"/>
  <c r="J26"/>
  <c r="J28" s="1"/>
  <c r="I28"/>
  <c r="K9" i="12"/>
  <c r="J8"/>
  <c r="L27" i="1" l="1"/>
  <c r="K26"/>
  <c r="K28" s="1"/>
  <c r="L25"/>
  <c r="J10" i="12"/>
  <c r="L9"/>
  <c r="K8"/>
  <c r="K10" s="1"/>
  <c r="M25" i="1" l="1"/>
  <c r="L26"/>
  <c r="L28" s="1"/>
  <c r="M27"/>
  <c r="N27" s="1"/>
  <c r="M9" i="12"/>
  <c r="N9" s="1"/>
  <c r="L8"/>
  <c r="L10" s="1"/>
  <c r="B45" i="1" l="1"/>
  <c r="C45" s="1"/>
  <c r="C14" i="8"/>
  <c r="M26" i="1"/>
  <c r="N25"/>
  <c r="M8" i="12"/>
  <c r="N7"/>
  <c r="D8" i="8" l="1"/>
  <c r="M28" i="1"/>
  <c r="N28" s="1"/>
  <c r="N26"/>
  <c r="B46"/>
  <c r="B48" s="1"/>
  <c r="C47"/>
  <c r="M10" i="12"/>
  <c r="N10" s="1"/>
  <c r="N8"/>
  <c r="D45" i="1" l="1"/>
  <c r="D47"/>
  <c r="D14" i="8"/>
  <c r="C46" i="1"/>
  <c r="C48" s="1"/>
  <c r="E8" i="8" l="1"/>
  <c r="E47" i="1"/>
  <c r="D46"/>
  <c r="D48" s="1"/>
  <c r="E14" i="8"/>
  <c r="E45" i="1"/>
  <c r="C16" i="11"/>
  <c r="E48" i="12"/>
  <c r="E49" s="1"/>
  <c r="F8" i="8" l="1"/>
  <c r="F45" i="1"/>
  <c r="E46"/>
  <c r="E48" s="1"/>
  <c r="F47"/>
  <c r="F14" i="8"/>
  <c r="D16" i="11"/>
  <c r="F48" i="12"/>
  <c r="F49" s="1"/>
  <c r="G8" i="8" l="1"/>
  <c r="F46" i="1"/>
  <c r="F48" s="1"/>
  <c r="G14" i="8"/>
  <c r="E16" i="11"/>
  <c r="F16" l="1"/>
  <c r="B11" l="1"/>
  <c r="B13" s="1"/>
  <c r="B38" s="1"/>
  <c r="D7"/>
  <c r="F7"/>
  <c r="D11" l="1"/>
  <c r="D13" s="1"/>
  <c r="D38" s="1"/>
  <c r="F11"/>
  <c r="F13" s="1"/>
  <c r="F38" s="1"/>
  <c r="C7"/>
  <c r="E7"/>
  <c r="C11" l="1"/>
  <c r="C13" s="1"/>
  <c r="C38" s="1"/>
  <c r="E11"/>
  <c r="E13" s="1"/>
  <c r="E38" s="1"/>
  <c r="B25"/>
  <c r="C26"/>
  <c r="F9" i="6" l="1"/>
  <c r="F15" s="1"/>
  <c r="F29" s="1"/>
  <c r="B18" i="11" s="1"/>
  <c r="B30" l="1"/>
  <c r="C11" i="8"/>
  <c r="C12" l="1"/>
  <c r="C13" s="1"/>
  <c r="C15" s="1"/>
  <c r="B35" i="11"/>
  <c r="B34" l="1"/>
  <c r="B36" s="1"/>
  <c r="B39" s="1"/>
  <c r="B40" s="1"/>
  <c r="B41" l="1"/>
  <c r="C37"/>
  <c r="C25"/>
  <c r="D26" l="1"/>
  <c r="D25"/>
  <c r="H9" i="6" l="1"/>
  <c r="H15" s="1"/>
  <c r="H29" s="1"/>
  <c r="D18" i="11" s="1"/>
  <c r="G9" i="6"/>
  <c r="G15" s="1"/>
  <c r="G29" s="1"/>
  <c r="C18" i="11" s="1"/>
  <c r="E25"/>
  <c r="D11" i="8" l="1"/>
  <c r="E11"/>
  <c r="I9" i="6"/>
  <c r="I15" s="1"/>
  <c r="I29" s="1"/>
  <c r="E18" i="11" s="1"/>
  <c r="F25"/>
  <c r="E12" i="8" l="1"/>
  <c r="E13" s="1"/>
  <c r="E15" s="1"/>
  <c r="D12"/>
  <c r="D13" s="1"/>
  <c r="D15" s="1"/>
  <c r="E26" i="11"/>
  <c r="F11" i="8"/>
  <c r="F12" l="1"/>
  <c r="F13" s="1"/>
  <c r="F15" s="1"/>
  <c r="F26" i="11"/>
  <c r="J9" i="6"/>
  <c r="J15" s="1"/>
  <c r="J29" s="1"/>
  <c r="F18" i="11" s="1"/>
  <c r="G11" i="8" l="1"/>
  <c r="G12" l="1"/>
  <c r="G13" s="1"/>
  <c r="G15" s="1"/>
  <c r="C33" i="11"/>
  <c r="C23" l="1"/>
  <c r="C24" l="1"/>
  <c r="C28"/>
  <c r="C30" l="1"/>
  <c r="C34" s="1"/>
  <c r="C36" s="1"/>
  <c r="C39" s="1"/>
  <c r="C40" s="1"/>
  <c r="D23"/>
  <c r="C35" l="1"/>
  <c r="D37"/>
  <c r="E23"/>
  <c r="F23" l="1"/>
  <c r="E24"/>
  <c r="D28"/>
  <c r="C41" l="1"/>
  <c r="D33"/>
  <c r="E28"/>
  <c r="E30" l="1"/>
  <c r="E34" s="1"/>
  <c r="F28"/>
  <c r="E35" l="1"/>
  <c r="F24"/>
  <c r="F33" l="1"/>
  <c r="F30"/>
  <c r="F35" s="1"/>
  <c r="F34" l="1"/>
  <c r="F36" s="1"/>
  <c r="F39" s="1"/>
  <c r="D24"/>
  <c r="D30" l="1"/>
  <c r="D35" l="1"/>
  <c r="D34"/>
  <c r="D36" s="1"/>
  <c r="D39" s="1"/>
  <c r="D40" s="1"/>
  <c r="E37" l="1"/>
  <c r="E33"/>
  <c r="E36" s="1"/>
  <c r="E39" s="1"/>
  <c r="D41" l="1"/>
  <c r="E40"/>
  <c r="E41" l="1"/>
  <c r="F37"/>
  <c r="F40" s="1"/>
  <c r="F41" l="1"/>
</calcChain>
</file>

<file path=xl/comments1.xml><?xml version="1.0" encoding="utf-8"?>
<comments xmlns="http://schemas.openxmlformats.org/spreadsheetml/2006/main">
  <authors>
    <author>Eduardo Diaz</author>
  </authors>
  <commentList>
    <comment ref="B33" authorId="0">
      <text>
        <r>
          <rPr>
            <b/>
            <sz val="9"/>
            <color indexed="81"/>
            <rFont val="Tahoma"/>
            <family val="2"/>
          </rPr>
          <t>La suma de lo por pagar 2014</t>
        </r>
      </text>
    </comment>
    <comment ref="B34" authorId="0">
      <text>
        <r>
          <rPr>
            <b/>
            <sz val="9"/>
            <color indexed="81"/>
            <rFont val="Tahoma"/>
            <family val="2"/>
          </rPr>
          <t>El historico me dice que anualmante queda 5,06% del total de gastos por pagar es decir se paga el 94,94%</t>
        </r>
      </text>
    </comment>
    <comment ref="C34" authorId="0">
      <text>
        <r>
          <rPr>
            <b/>
            <sz val="9"/>
            <color indexed="81"/>
            <rFont val="Tahoma"/>
            <family val="2"/>
          </rPr>
          <t>Eduardo Diaz:</t>
        </r>
        <r>
          <rPr>
            <sz val="9"/>
            <color indexed="81"/>
            <rFont val="Tahoma"/>
            <family val="2"/>
          </rPr>
          <t xml:space="preserve">
el total de compras menos el 31% que queda pendiente de diciembre para el proximo año mas todos los otros gastos</t>
        </r>
      </text>
    </comment>
    <comment ref="B37" authorId="0">
      <text>
        <r>
          <rPr>
            <b/>
            <sz val="9"/>
            <color indexed="81"/>
            <rFont val="Tahoma"/>
            <family val="2"/>
          </rPr>
          <t>Eduardo Diaz:</t>
        </r>
        <r>
          <rPr>
            <sz val="9"/>
            <color indexed="81"/>
            <rFont val="Tahoma"/>
            <family val="2"/>
          </rPr>
          <t xml:space="preserve">
caja 2014</t>
        </r>
      </text>
    </comment>
  </commentList>
</comments>
</file>

<file path=xl/sharedStrings.xml><?xml version="1.0" encoding="utf-8"?>
<sst xmlns="http://schemas.openxmlformats.org/spreadsheetml/2006/main" count="432" uniqueCount="237">
  <si>
    <t>+ Inventario Final deseado de Prod. Terminados</t>
  </si>
  <si>
    <t>= Necesidades totales de producción</t>
  </si>
  <si>
    <t>- Inventario inicial de Prod. Terminados</t>
  </si>
  <si>
    <t>= Dólares a Producir</t>
  </si>
  <si>
    <t>Enero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</si>
  <si>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</si>
  <si>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</si>
  <si>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</si>
  <si>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</si>
  <si>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</si>
  <si>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</si>
  <si>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</si>
  <si>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</si>
  <si>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</si>
  <si>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</si>
  <si>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</si>
  <si>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Leche</t>
  </si>
  <si>
    <t>Materias Primas Directas</t>
  </si>
  <si>
    <t>Empaquetado</t>
  </si>
  <si>
    <t>Total</t>
  </si>
  <si>
    <t>Materiales a usar en la producción</t>
  </si>
  <si>
    <t>+ Inventario Final deseado de materiales directos</t>
  </si>
  <si>
    <t>= Necesidades de producción</t>
  </si>
  <si>
    <t>- Inventario Inicial de Materiales Directos</t>
  </si>
  <si>
    <t>= Compras Totales</t>
  </si>
  <si>
    <t xml:space="preserve">Enero </t>
  </si>
  <si>
    <t>Febrero</t>
  </si>
  <si>
    <t>PRESUPUESTO DE GASTOS FINANCIEROS 2015</t>
  </si>
  <si>
    <t>Intereses y Comisiones</t>
  </si>
  <si>
    <t>TOTAL</t>
  </si>
  <si>
    <t>Costo de Ventas Presupuestado</t>
  </si>
  <si>
    <t xml:space="preserve">INVENTARIO FINAL DE PRODUCTOS TERMINADOS 2014 </t>
  </si>
  <si>
    <t xml:space="preserve">ENERO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</si>
  <si>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</si>
  <si>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</si>
  <si>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</si>
  <si>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</si>
  <si>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</si>
  <si>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</si>
  <si>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</si>
  <si>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</si>
  <si>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</si>
  <si>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</si>
  <si>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</si>
  <si>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promedio*estacionalidad (saco la estacionalidad mediante porcentajes de variacion mensual del inv prod terminados)* crecimiento en ventas estimado</t>
  </si>
  <si>
    <t>ENERO</t>
  </si>
  <si>
    <t>FEBRERO</t>
  </si>
  <si>
    <t>Ventas proyectadas 2015</t>
  </si>
  <si>
    <t>- 23% De utilidad esperada para el 2015</t>
  </si>
  <si>
    <t>COSTO DE VENTAS PROYECTADO 2015</t>
  </si>
  <si>
    <t>Variación mensual</t>
  </si>
  <si>
    <t xml:space="preserve">Costo de ventas </t>
  </si>
  <si>
    <t xml:space="preserve">Inventario final de productos terminados  </t>
  </si>
  <si>
    <t>PRESUPUESTO DE PRODUCCIÓN 2015</t>
  </si>
  <si>
    <t>Ventas proyectadas</t>
  </si>
  <si>
    <t>Variación anual</t>
  </si>
  <si>
    <t>% LECHE</t>
  </si>
  <si>
    <t>% MPD</t>
  </si>
  <si>
    <t>%EMPAQUETADO</t>
  </si>
  <si>
    <t>MESES</t>
  </si>
  <si>
    <t>Anual</t>
  </si>
  <si>
    <t>= Materiales a usar en la producción</t>
  </si>
  <si>
    <t>PRESUPUESTO DE MATERIALES DIRECTOS USADOS 2015</t>
  </si>
  <si>
    <t>Variación</t>
  </si>
  <si>
    <t>Costo de Ventas Presupuestadas</t>
  </si>
  <si>
    <t>COSTOS GENERALES DE FABRICACIÓN</t>
  </si>
  <si>
    <t>VARIABLES</t>
  </si>
  <si>
    <t>FIJOS</t>
  </si>
  <si>
    <t>TOTAL COSTOS FIJOS</t>
  </si>
  <si>
    <t>TOTAL CIF</t>
  </si>
  <si>
    <t>INFLACIÓN PROYECTADA 2015-2019</t>
  </si>
  <si>
    <t>119 EMPLEADOS DE MOI</t>
  </si>
  <si>
    <t>48,74% VARIABLE</t>
  </si>
  <si>
    <t>51,26% FIJA</t>
  </si>
  <si>
    <t>PRESUPUESTO DE MANO DE OBRA 2015</t>
  </si>
  <si>
    <t>MOD</t>
  </si>
  <si>
    <t>MOI INICIAL</t>
  </si>
  <si>
    <t>MANO DE OBRA INDIRECTA PLANIFICADA</t>
  </si>
  <si>
    <t>TEMPORALIDAD DE USO DE MOI EXTRA</t>
  </si>
  <si>
    <t>PERIODOS</t>
  </si>
  <si>
    <t>VALOR MENSUAL</t>
  </si>
  <si>
    <t>Inventario Inicial de Prod. Terminados</t>
  </si>
  <si>
    <t>+ Materia Prima Directa</t>
  </si>
  <si>
    <t>+ Mano de Obra Directa</t>
  </si>
  <si>
    <t>+ Costos Indirectos de Fabricación</t>
  </si>
  <si>
    <t>= Costo de mercaderías producidas</t>
  </si>
  <si>
    <t>= Costo de mercadería disponible para la venta</t>
  </si>
  <si>
    <t>Costo de Mercaderías Vendidas</t>
  </si>
  <si>
    <t>PRESUPUESTO DE GASTOS FINANCIEROS 2015-2019</t>
  </si>
  <si>
    <t>PRESUPUESTO DE GASTOS DE ADMINISTRACIÓN 2015-2019</t>
  </si>
  <si>
    <t>PRESUPUESTO DE GASTOS DE VENTAS 2015-2019</t>
  </si>
  <si>
    <t>Pasivos Largo Plazo Financiero Por Pagar</t>
  </si>
  <si>
    <t>Suministros y materiales</t>
  </si>
  <si>
    <t>Servicios básicos (20%)</t>
  </si>
  <si>
    <t>Iva que se carga al gasto</t>
  </si>
  <si>
    <t>Flete y transporte</t>
  </si>
  <si>
    <t>Movilización y viáticos (80%)</t>
  </si>
  <si>
    <t>Total costos variables</t>
  </si>
  <si>
    <t>Servicios básicos (80%)</t>
  </si>
  <si>
    <t>Alimentación</t>
  </si>
  <si>
    <t>Mantenimiento y reparación</t>
  </si>
  <si>
    <t>Servicios varios</t>
  </si>
  <si>
    <t>Arrendamiento de bienes muebles</t>
  </si>
  <si>
    <t xml:space="preserve">Mano de obra indirecta </t>
  </si>
  <si>
    <t>Movilización y viáticos (20%)</t>
  </si>
  <si>
    <t>Depreciaciones</t>
  </si>
  <si>
    <t xml:space="preserve">UTILIDAD PROYECTADA </t>
  </si>
  <si>
    <t>% de Utilidad</t>
  </si>
  <si>
    <t xml:space="preserve">% de Costo </t>
  </si>
  <si>
    <t>VARACIÓN ANUAL DE LAS VENTAS</t>
  </si>
  <si>
    <t>PORCENTAJES DE MATERIALES DIRECTOS USADOS HISTÓRICAMENTE</t>
  </si>
  <si>
    <t>VARIACIÓN MENSUAL DE LAS VENTAS 2015</t>
  </si>
  <si>
    <t>VARIACIÓN ANUAL DE LAS VENTAS</t>
  </si>
  <si>
    <t xml:space="preserve">Logistica </t>
  </si>
  <si>
    <t>HTST/Polvo</t>
  </si>
  <si>
    <t>Logistica/Mant/Lab/Calidad</t>
  </si>
  <si>
    <t>UHT/Mezclas</t>
  </si>
  <si>
    <t xml:space="preserve">Procesos generales Cuenca  </t>
  </si>
  <si>
    <t xml:space="preserve">Procesos Generales  San Antonio </t>
  </si>
  <si>
    <t>VARIACIÓN ANUAL DE VENTAS</t>
  </si>
  <si>
    <t>Ventas Proyectadas</t>
  </si>
  <si>
    <t>Años</t>
  </si>
  <si>
    <t>Gastos de personal</t>
  </si>
  <si>
    <t>Otros gastos de administración</t>
  </si>
  <si>
    <t>Mantenimiento y reparaciones</t>
  </si>
  <si>
    <t>Otros gastos de ventas</t>
  </si>
  <si>
    <t>Promoción y publicidad</t>
  </si>
  <si>
    <t>Transporte</t>
  </si>
  <si>
    <t>Gastos de depreciación</t>
  </si>
  <si>
    <t>Provisión para incobrables</t>
  </si>
  <si>
    <t>Cobros</t>
  </si>
  <si>
    <t>Ventas</t>
  </si>
  <si>
    <t>Pagos</t>
  </si>
  <si>
    <t>- Pagos</t>
  </si>
  <si>
    <t>= Flujo de efectivo neto</t>
  </si>
  <si>
    <t>Utilidad esperada 2015</t>
  </si>
  <si>
    <t xml:space="preserve">Total Pagos </t>
  </si>
  <si>
    <t>Total Cobros</t>
  </si>
  <si>
    <t>2015</t>
  </si>
  <si>
    <t>PRESUPUESTO DE MANO DE OBRA INDIRECTA 2015-2019</t>
  </si>
  <si>
    <t>PRESUPUESTO DE MANO DE OBRA DIRECTA 2015-2019</t>
  </si>
  <si>
    <t>PRESUPUESTO DE PRODUCCION 2015-2019</t>
  </si>
  <si>
    <t xml:space="preserve">PRESUPUESTO DE MATERIALES DIRECTOS USADOS 2015-2019 </t>
  </si>
  <si>
    <t>PRESUPUESTO DE COMPRAS DE MATERIALES 2015-2019</t>
  </si>
  <si>
    <t>Compras de Materia Prima</t>
  </si>
  <si>
    <t>Pagos de MOD</t>
  </si>
  <si>
    <t>Pagos de los CIF</t>
  </si>
  <si>
    <t xml:space="preserve">Pagos de gastos de administración </t>
  </si>
  <si>
    <t>Pagos de gastos de ventas</t>
  </si>
  <si>
    <t>Pago de utilidades</t>
  </si>
  <si>
    <t>Pagos de IR</t>
  </si>
  <si>
    <t>PRESUPUESTO  DE COSTOS INDIRECTOS DE FABRICACIÓN 2015-2019</t>
  </si>
  <si>
    <t>VARIACIÓN MOI PARA EL 2015</t>
  </si>
  <si>
    <t>- Inventario Final de Productos Terminados</t>
  </si>
  <si>
    <t>PRESUPUESTO DE COSTOS  DE MERCADERIAS VENDIDAS 2015-2019 (MILES DE DÓLARES)</t>
  </si>
  <si>
    <t xml:space="preserve">Cobros </t>
  </si>
  <si>
    <t>Cobros año anterior</t>
  </si>
  <si>
    <t>Cobro año en curso</t>
  </si>
  <si>
    <t>Gastos a pagar</t>
  </si>
  <si>
    <t>Pagos año anterior</t>
  </si>
  <si>
    <t>Pagos año en curso</t>
  </si>
  <si>
    <t>Cuentas por pagar  instituciones financieras</t>
  </si>
  <si>
    <t>DEPRECIACIONES</t>
  </si>
  <si>
    <t>Flujo periodo anterior</t>
  </si>
  <si>
    <t>Cuentas por pagar CP</t>
  </si>
  <si>
    <t>HISTÓRICO</t>
  </si>
  <si>
    <t>PROMEDIO</t>
  </si>
  <si>
    <t>Cuentas y Documentos x cobrar clientes- corriente</t>
  </si>
  <si>
    <t>Otras cuentas y documentos x cobrar corrientes</t>
  </si>
  <si>
    <t>(-) Provisión cuentas incobrables</t>
  </si>
  <si>
    <t>VENTAS NETAS</t>
  </si>
  <si>
    <t>% HISTORICO CXC/VTAS</t>
  </si>
  <si>
    <t>CUENTAS</t>
  </si>
  <si>
    <t>Cuentas y documentos por pagar proveedores corrientes</t>
  </si>
  <si>
    <t>GASTOS DESEMBOLSADOS</t>
  </si>
  <si>
    <t>Materiales utilizados</t>
  </si>
  <si>
    <t>Mano de obra directa</t>
  </si>
  <si>
    <t>Mano de obra indirecta</t>
  </si>
  <si>
    <t>Gastos de Fabricación</t>
  </si>
  <si>
    <t>Gastos administrativos</t>
  </si>
  <si>
    <t>Gastos de ventas</t>
  </si>
  <si>
    <t>Gastos financieros</t>
  </si>
  <si>
    <t>IR</t>
  </si>
  <si>
    <t>% HISTORICO CXP/GASTOS DESEMBOLSADOS</t>
  </si>
  <si>
    <t>Provisión para jubilación patronal</t>
  </si>
  <si>
    <t>Provisión para desahucio</t>
  </si>
  <si>
    <t>Fuente: Base de datos Lácteos San Antonio</t>
  </si>
  <si>
    <t>Elaborado por: Autoras</t>
  </si>
  <si>
    <t>Total 2014</t>
  </si>
  <si>
    <t>Los cuadros presentados son dados por la empresa, los porcentajes muestran cuanto de estos materiales corresponde al total de ventas en promedio de acuerdo a sus datos historicos, por ejm si sumamos el total de leche mpd y empaquetado va a dar el total de materiales con respecto a las ventas</t>
  </si>
  <si>
    <t>Si comparamos con el balance general 2014 se puede comprobar que el peso que la empresa nos da distribuido coincide con el total de materiales utilizados</t>
  </si>
  <si>
    <t>Pasivo Corto Plazo</t>
  </si>
  <si>
    <t>MOI</t>
  </si>
  <si>
    <t>Utilidades 15%</t>
  </si>
  <si>
    <t>TOTAL DESEMBOLSOS</t>
  </si>
  <si>
    <t>Iva Ventas</t>
  </si>
  <si>
    <t>Iva Compras</t>
  </si>
  <si>
    <t>Iva por Pagar</t>
  </si>
  <si>
    <t>Provisión Jubilación Patronal</t>
  </si>
  <si>
    <t xml:space="preserve">Provisión Desahucio </t>
  </si>
  <si>
    <t>VENTAS</t>
  </si>
  <si>
    <t>ADMINISTRACION</t>
  </si>
  <si>
    <t>PORCENTAJES PARA DISTRIBUIR LAS PROVISIONES</t>
  </si>
  <si>
    <t>Crédito Tributario IR</t>
  </si>
  <si>
    <t xml:space="preserve">Utilidad a socios </t>
  </si>
  <si>
    <t>Utilidades Socios</t>
  </si>
  <si>
    <t>Pago de gastos financieros</t>
  </si>
  <si>
    <t xml:space="preserve">Datos históricos del inventario final de materia prima </t>
  </si>
  <si>
    <t>PRESUPUESTO DE COMPRAS DE MATERIALES 2015</t>
  </si>
  <si>
    <t>Provisión Desahucio  (20%)</t>
  </si>
  <si>
    <t>Provisión Jubilación Patronal (20%)</t>
  </si>
  <si>
    <t xml:space="preserve">Provisión Desahucio (80%) </t>
  </si>
  <si>
    <t>Provisión Jubilación Patronal (80%)</t>
  </si>
  <si>
    <t>GASTO POR PROVISIONES</t>
  </si>
  <si>
    <t>PRONÓSTICO PROVISIONES ACUMULADAS</t>
  </si>
  <si>
    <t>Energía, agua y telecomunicaciones</t>
  </si>
  <si>
    <t>PRESUPUESTO DE EFECTIVO 2015-2019</t>
  </si>
  <si>
    <t xml:space="preserve">VALORES HISTÓRICOS DE CUENTAS Y DOCUMENTOS POR COBRAR </t>
  </si>
  <si>
    <t xml:space="preserve">PRONÓSTICO DE LAS CUENTAS Y DOCUMENTOS POR COBRAR </t>
  </si>
  <si>
    <t>VALORES HISTÓRICOS DE CUENTAS Y DOCUMENTOS POR PAGAR</t>
  </si>
  <si>
    <t>MATERIALES DIRECTOS UTILIZADA 2014 Y SU VARIACIÓN</t>
  </si>
  <si>
    <t xml:space="preserve">Materiales directos utilizados </t>
  </si>
  <si>
    <t>INVERSIÓN</t>
  </si>
  <si>
    <t>Inversiones</t>
  </si>
  <si>
    <t>Inversión Acumulada</t>
  </si>
  <si>
    <t>Inversión Anual</t>
  </si>
  <si>
    <t>Materiales y suministros a usar en el periodo</t>
  </si>
  <si>
    <t>+ Inventario Final deseado de suministros y materiales</t>
  </si>
  <si>
    <t>Materiales y suministros</t>
  </si>
  <si>
    <t>DERPRECIACION PROYECTADA 2015</t>
  </si>
  <si>
    <t>PRESUPUESTO DE COMPRAS DE MATERIALES Y SUMINSTRO 2015-2019</t>
  </si>
  <si>
    <t xml:space="preserve">INVENTARIO FINAL HISTÓRICO DE MATERIALES Y SUMISTROS </t>
  </si>
  <si>
    <t>TOTAL CXC</t>
  </si>
  <si>
    <t>Cobros pendientes próximo año</t>
  </si>
  <si>
    <t>Total Desembolsos</t>
  </si>
  <si>
    <t>Pagos pendientes próximo año</t>
  </si>
  <si>
    <t>PRESUPUESTO DE MOI PARA EL AÑO 2015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</si>
</sst>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\ _€_-;\-* #,##0.00\ _€_-;_-* &quot;-&quot;??\ _€_-;_-@_-"/>
    <numFmt numFmtId="165" formatCode="0.000%"/>
    <numFmt numFmtId="166" formatCode="_-* #,##0.00000\ _€_-;\-* #,##0.00000\ _€_-;_-* &quot;-&quot;??\ _€_-;_-@_-"/>
  </numFmts>
  <fonts count="14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41">
    <xf numFmtId="0" fontId="0" fillId="0" borderId="0" xfId="0"/>
    <xf numFmtId="0" fontId="7" fillId="0" borderId="0" xfId="0" applyFont="1"/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9" fontId="7" fillId="2" borderId="4" xfId="0" applyNumberFormat="1" applyFont="1" applyFill="1" applyBorder="1" applyAlignment="1">
      <alignment horizontal="center" vertical="center" wrapText="1"/>
    </xf>
    <xf numFmtId="164" fontId="7" fillId="2" borderId="0" xfId="1" applyFont="1" applyFill="1" applyBorder="1" applyAlignment="1">
      <alignment vertical="center"/>
    </xf>
    <xf numFmtId="164" fontId="7" fillId="2" borderId="5" xfId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9" fontId="7" fillId="2" borderId="4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vertical="center"/>
    </xf>
    <xf numFmtId="164" fontId="7" fillId="2" borderId="5" xfId="0" applyNumberFormat="1" applyFont="1" applyFill="1" applyBorder="1" applyAlignment="1">
      <alignment vertical="center"/>
    </xf>
    <xf numFmtId="0" fontId="6" fillId="2" borderId="6" xfId="0" applyFont="1" applyFill="1" applyBorder="1" applyAlignment="1">
      <alignment horizontal="center"/>
    </xf>
    <xf numFmtId="164" fontId="7" fillId="0" borderId="0" xfId="0" applyNumberFormat="1" applyFont="1"/>
    <xf numFmtId="0" fontId="6" fillId="2" borderId="4" xfId="0" applyFont="1" applyFill="1" applyBorder="1" applyAlignment="1">
      <alignment horizontal="center"/>
    </xf>
    <xf numFmtId="164" fontId="7" fillId="2" borderId="0" xfId="0" applyNumberFormat="1" applyFont="1" applyFill="1" applyBorder="1" applyAlignment="1">
      <alignment horizontal="center"/>
    </xf>
    <xf numFmtId="10" fontId="7" fillId="2" borderId="0" xfId="3" applyNumberFormat="1" applyFont="1" applyFill="1" applyBorder="1" applyAlignment="1">
      <alignment horizontal="center"/>
    </xf>
    <xf numFmtId="10" fontId="7" fillId="2" borderId="5" xfId="3" applyNumberFormat="1" applyFont="1" applyFill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65" fontId="7" fillId="2" borderId="7" xfId="3" applyNumberFormat="1" applyFont="1" applyFill="1" applyBorder="1" applyAlignment="1">
      <alignment horizontal="center"/>
    </xf>
    <xf numFmtId="165" fontId="7" fillId="2" borderId="8" xfId="3" applyNumberFormat="1" applyFont="1" applyFill="1" applyBorder="1" applyAlignment="1">
      <alignment horizontal="center"/>
    </xf>
    <xf numFmtId="165" fontId="7" fillId="0" borderId="0" xfId="3" applyNumberFormat="1" applyFont="1" applyAlignment="1">
      <alignment horizontal="center"/>
    </xf>
    <xf numFmtId="0" fontId="7" fillId="0" borderId="0" xfId="0" applyFont="1" applyAlignment="1">
      <alignment horizontal="right"/>
    </xf>
    <xf numFmtId="166" fontId="7" fillId="0" borderId="0" xfId="0" applyNumberFormat="1" applyFont="1"/>
    <xf numFmtId="10" fontId="7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6" fillId="2" borderId="6" xfId="1" applyFont="1" applyFill="1" applyBorder="1" applyAlignment="1">
      <alignment horizontal="center" vertical="center" wrapText="1"/>
    </xf>
    <xf numFmtId="164" fontId="7" fillId="2" borderId="9" xfId="1" applyFont="1" applyFill="1" applyBorder="1" applyAlignment="1">
      <alignment horizontal="center" vertical="center"/>
    </xf>
    <xf numFmtId="164" fontId="7" fillId="2" borderId="10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3" fontId="7" fillId="0" borderId="0" xfId="0" applyNumberFormat="1" applyFont="1" applyAlignment="1">
      <alignment horizontal="center" vertical="center"/>
    </xf>
    <xf numFmtId="164" fontId="6" fillId="2" borderId="4" xfId="1" applyFont="1" applyFill="1" applyBorder="1" applyAlignment="1">
      <alignment horizontal="center" vertical="center" wrapText="1"/>
    </xf>
    <xf numFmtId="164" fontId="7" fillId="2" borderId="0" xfId="1" applyFont="1" applyFill="1" applyBorder="1" applyAlignment="1">
      <alignment horizontal="center" vertical="center"/>
    </xf>
    <xf numFmtId="10" fontId="7" fillId="2" borderId="0" xfId="3" applyNumberFormat="1" applyFont="1" applyFill="1" applyBorder="1" applyAlignment="1">
      <alignment horizontal="center" vertical="center"/>
    </xf>
    <xf numFmtId="10" fontId="7" fillId="2" borderId="5" xfId="3" applyNumberFormat="1" applyFont="1" applyFill="1" applyBorder="1" applyAlignment="1">
      <alignment horizontal="center" vertical="center"/>
    </xf>
    <xf numFmtId="164" fontId="7" fillId="2" borderId="11" xfId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10" fontId="7" fillId="2" borderId="7" xfId="3" applyNumberFormat="1" applyFont="1" applyFill="1" applyBorder="1" applyAlignment="1">
      <alignment horizontal="center" vertical="center"/>
    </xf>
    <xf numFmtId="10" fontId="7" fillId="2" borderId="8" xfId="3" applyNumberFormat="1" applyFont="1" applyFill="1" applyBorder="1" applyAlignment="1">
      <alignment horizontal="center" vertical="center"/>
    </xf>
    <xf numFmtId="164" fontId="6" fillId="0" borderId="0" xfId="1" applyFont="1" applyAlignment="1">
      <alignment horizontal="center" vertical="center" wrapText="1"/>
    </xf>
    <xf numFmtId="164" fontId="6" fillId="0" borderId="0" xfId="1" applyFont="1" applyAlignment="1">
      <alignment horizontal="center" vertical="center"/>
    </xf>
    <xf numFmtId="165" fontId="7" fillId="0" borderId="0" xfId="3" applyNumberFormat="1" applyFont="1"/>
    <xf numFmtId="10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vertical="center" wrapText="1"/>
    </xf>
    <xf numFmtId="164" fontId="7" fillId="2" borderId="0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/>
    <xf numFmtId="0" fontId="6" fillId="0" borderId="0" xfId="0" applyFont="1"/>
    <xf numFmtId="0" fontId="7" fillId="0" borderId="0" xfId="0" applyFont="1" applyFill="1"/>
    <xf numFmtId="0" fontId="7" fillId="0" borderId="0" xfId="0" applyFont="1" applyBorder="1"/>
    <xf numFmtId="164" fontId="7" fillId="0" borderId="0" xfId="0" applyNumberFormat="1" applyFont="1" applyBorder="1"/>
    <xf numFmtId="0" fontId="7" fillId="2" borderId="11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165" fontId="7" fillId="0" borderId="0" xfId="3" applyNumberFormat="1" applyFont="1" applyBorder="1"/>
    <xf numFmtId="164" fontId="6" fillId="0" borderId="0" xfId="1" applyFont="1" applyBorder="1" applyAlignment="1">
      <alignment horizontal="center" vertical="center"/>
    </xf>
    <xf numFmtId="164" fontId="7" fillId="0" borderId="0" xfId="1" applyFont="1"/>
    <xf numFmtId="164" fontId="7" fillId="2" borderId="0" xfId="1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9" fontId="7" fillId="2" borderId="9" xfId="3" applyNumberFormat="1" applyFont="1" applyFill="1" applyBorder="1" applyAlignment="1">
      <alignment horizontal="center"/>
    </xf>
    <xf numFmtId="10" fontId="7" fillId="2" borderId="10" xfId="3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9" fontId="7" fillId="2" borderId="7" xfId="3" applyNumberFormat="1" applyFont="1" applyFill="1" applyBorder="1" applyAlignment="1">
      <alignment horizontal="center"/>
    </xf>
    <xf numFmtId="10" fontId="7" fillId="0" borderId="0" xfId="3" applyNumberFormat="1" applyFont="1"/>
    <xf numFmtId="164" fontId="7" fillId="2" borderId="5" xfId="1" applyFont="1" applyFill="1" applyBorder="1" applyAlignment="1">
      <alignment horizontal="center" vertical="center"/>
    </xf>
    <xf numFmtId="164" fontId="7" fillId="0" borderId="0" xfId="1" applyFont="1" applyAlignment="1">
      <alignment horizontal="left" vertical="center"/>
    </xf>
    <xf numFmtId="164" fontId="7" fillId="0" borderId="0" xfId="1" applyFont="1" applyAlignment="1">
      <alignment vertical="center"/>
    </xf>
    <xf numFmtId="164" fontId="7" fillId="0" borderId="0" xfId="1" applyFont="1" applyBorder="1"/>
    <xf numFmtId="43" fontId="7" fillId="0" borderId="0" xfId="0" applyNumberFormat="1" applyFont="1" applyBorder="1"/>
    <xf numFmtId="0" fontId="7" fillId="2" borderId="1" xfId="0" applyFont="1" applyFill="1" applyBorder="1"/>
    <xf numFmtId="0" fontId="6" fillId="2" borderId="6" xfId="0" applyFont="1" applyFill="1" applyBorder="1"/>
    <xf numFmtId="164" fontId="7" fillId="2" borderId="9" xfId="1" applyFont="1" applyFill="1" applyBorder="1"/>
    <xf numFmtId="164" fontId="7" fillId="2" borderId="9" xfId="1" applyFont="1" applyFill="1" applyBorder="1" applyAlignment="1">
      <alignment horizontal="left" vertical="center"/>
    </xf>
    <xf numFmtId="164" fontId="7" fillId="2" borderId="9" xfId="1" applyFont="1" applyFill="1" applyBorder="1" applyAlignment="1">
      <alignment vertical="center"/>
    </xf>
    <xf numFmtId="164" fontId="7" fillId="2" borderId="10" xfId="1" applyFont="1" applyFill="1" applyBorder="1"/>
    <xf numFmtId="0" fontId="6" fillId="2" borderId="4" xfId="0" applyFont="1" applyFill="1" applyBorder="1"/>
    <xf numFmtId="0" fontId="7" fillId="2" borderId="0" xfId="0" applyFont="1" applyFill="1" applyBorder="1"/>
    <xf numFmtId="0" fontId="6" fillId="0" borderId="11" xfId="0" applyFont="1" applyBorder="1"/>
    <xf numFmtId="10" fontId="7" fillId="2" borderId="7" xfId="3" applyNumberFormat="1" applyFont="1" applyFill="1" applyBorder="1" applyAlignment="1">
      <alignment horizontal="center"/>
    </xf>
    <xf numFmtId="10" fontId="7" fillId="2" borderId="8" xfId="3" applyNumberFormat="1" applyFont="1" applyFill="1" applyBorder="1" applyAlignment="1">
      <alignment horizontal="center"/>
    </xf>
    <xf numFmtId="0" fontId="6" fillId="0" borderId="0" xfId="0" applyFont="1" applyBorder="1"/>
    <xf numFmtId="10" fontId="7" fillId="0" borderId="0" xfId="3" applyNumberFormat="1" applyFont="1" applyBorder="1" applyAlignment="1">
      <alignment horizontal="center"/>
    </xf>
    <xf numFmtId="49" fontId="7" fillId="2" borderId="13" xfId="0" applyNumberFormat="1" applyFont="1" applyFill="1" applyBorder="1" applyAlignment="1">
      <alignment vertical="center" wrapText="1"/>
    </xf>
    <xf numFmtId="164" fontId="7" fillId="2" borderId="14" xfId="1" applyFont="1" applyFill="1" applyBorder="1" applyAlignment="1">
      <alignment vertical="center"/>
    </xf>
    <xf numFmtId="164" fontId="7" fillId="2" borderId="7" xfId="1" applyFont="1" applyFill="1" applyBorder="1" applyAlignment="1">
      <alignment vertical="center"/>
    </xf>
    <xf numFmtId="164" fontId="7" fillId="2" borderId="8" xfId="1" applyFont="1" applyFill="1" applyBorder="1" applyAlignment="1">
      <alignment vertical="center"/>
    </xf>
    <xf numFmtId="164" fontId="7" fillId="2" borderId="0" xfId="1" applyFont="1" applyFill="1" applyBorder="1"/>
    <xf numFmtId="164" fontId="7" fillId="2" borderId="5" xfId="1" applyFont="1" applyFill="1" applyBorder="1"/>
    <xf numFmtId="0" fontId="6" fillId="2" borderId="11" xfId="0" applyFont="1" applyFill="1" applyBorder="1"/>
    <xf numFmtId="0" fontId="7" fillId="2" borderId="0" xfId="0" applyFont="1" applyFill="1"/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/>
    </xf>
    <xf numFmtId="10" fontId="7" fillId="2" borderId="4" xfId="3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0" fontId="6" fillId="2" borderId="1" xfId="3" applyNumberFormat="1" applyFont="1" applyFill="1" applyBorder="1" applyAlignment="1">
      <alignment horizontal="center"/>
    </xf>
    <xf numFmtId="10" fontId="7" fillId="0" borderId="0" xfId="3" applyNumberFormat="1" applyFont="1" applyBorder="1"/>
    <xf numFmtId="0" fontId="6" fillId="2" borderId="9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164" fontId="7" fillId="2" borderId="14" xfId="1" applyFont="1" applyFill="1" applyBorder="1" applyAlignment="1">
      <alignment horizontal="center" vertical="center"/>
    </xf>
    <xf numFmtId="164" fontId="7" fillId="2" borderId="0" xfId="1" applyFont="1" applyFill="1" applyBorder="1" applyAlignment="1">
      <alignment horizontal="center"/>
    </xf>
    <xf numFmtId="164" fontId="7" fillId="2" borderId="14" xfId="1" applyFont="1" applyFill="1" applyBorder="1" applyAlignment="1">
      <alignment horizontal="center" vertical="center" wrapText="1"/>
    </xf>
    <xf numFmtId="164" fontId="7" fillId="2" borderId="7" xfId="1" applyFont="1" applyFill="1" applyBorder="1" applyAlignment="1">
      <alignment horizontal="center"/>
    </xf>
    <xf numFmtId="49" fontId="6" fillId="2" borderId="1" xfId="1" applyNumberFormat="1" applyFont="1" applyFill="1" applyBorder="1" applyAlignment="1">
      <alignment vertical="center" wrapText="1"/>
    </xf>
    <xf numFmtId="164" fontId="6" fillId="2" borderId="15" xfId="1" applyFont="1" applyFill="1" applyBorder="1" applyAlignment="1">
      <alignment horizontal="center" vertical="center"/>
    </xf>
    <xf numFmtId="164" fontId="6" fillId="2" borderId="7" xfId="1" applyFont="1" applyFill="1" applyBorder="1" applyAlignment="1">
      <alignment horizontal="center" vertical="center"/>
    </xf>
    <xf numFmtId="164" fontId="6" fillId="2" borderId="1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164" fontId="6" fillId="2" borderId="1" xfId="1" applyFont="1" applyFill="1" applyBorder="1" applyAlignment="1">
      <alignment horizontal="center"/>
    </xf>
    <xf numFmtId="164" fontId="7" fillId="2" borderId="4" xfId="1" applyFont="1" applyFill="1" applyBorder="1" applyAlignment="1">
      <alignment horizontal="center" vertical="center"/>
    </xf>
    <xf numFmtId="164" fontId="7" fillId="2" borderId="4" xfId="1" applyFont="1" applyFill="1" applyBorder="1" applyAlignment="1">
      <alignment horizontal="center" vertical="center" wrapText="1"/>
    </xf>
    <xf numFmtId="164" fontId="7" fillId="2" borderId="11" xfId="1" applyFont="1" applyFill="1" applyBorder="1" applyAlignment="1">
      <alignment horizontal="center" vertical="center"/>
    </xf>
    <xf numFmtId="43" fontId="7" fillId="0" borderId="0" xfId="0" applyNumberFormat="1" applyFont="1"/>
    <xf numFmtId="49" fontId="6" fillId="2" borderId="2" xfId="0" applyNumberFormat="1" applyFont="1" applyFill="1" applyBorder="1" applyAlignment="1">
      <alignment horizontal="center"/>
    </xf>
    <xf numFmtId="164" fontId="7" fillId="2" borderId="2" xfId="1" applyFont="1" applyFill="1" applyBorder="1" applyAlignment="1">
      <alignment horizontal="center"/>
    </xf>
    <xf numFmtId="164" fontId="7" fillId="2" borderId="2" xfId="1" applyFont="1" applyFill="1" applyBorder="1"/>
    <xf numFmtId="164" fontId="7" fillId="2" borderId="2" xfId="1" applyFont="1" applyFill="1" applyBorder="1" applyAlignment="1">
      <alignment horizontal="left" vertical="center"/>
    </xf>
    <xf numFmtId="164" fontId="7" fillId="2" borderId="2" xfId="1" applyFont="1" applyFill="1" applyBorder="1" applyAlignment="1">
      <alignment vertical="center"/>
    </xf>
    <xf numFmtId="164" fontId="7" fillId="2" borderId="3" xfId="1" applyFont="1" applyFill="1" applyBorder="1"/>
    <xf numFmtId="164" fontId="7" fillId="2" borderId="6" xfId="1" applyFont="1" applyFill="1" applyBorder="1" applyAlignment="1">
      <alignment horizontal="center" vertical="center"/>
    </xf>
    <xf numFmtId="164" fontId="7" fillId="2" borderId="7" xfId="1" applyFont="1" applyFill="1" applyBorder="1" applyAlignment="1">
      <alignment horizontal="center" vertical="center"/>
    </xf>
    <xf numFmtId="164" fontId="7" fillId="2" borderId="8" xfId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164" fontId="7" fillId="2" borderId="13" xfId="0" applyNumberFormat="1" applyFont="1" applyFill="1" applyBorder="1" applyAlignment="1">
      <alignment vertical="center"/>
    </xf>
    <xf numFmtId="164" fontId="7" fillId="2" borderId="9" xfId="0" applyNumberFormat="1" applyFont="1" applyFill="1" applyBorder="1" applyAlignment="1">
      <alignment vertical="center"/>
    </xf>
    <xf numFmtId="164" fontId="7" fillId="2" borderId="10" xfId="0" applyNumberFormat="1" applyFont="1" applyFill="1" applyBorder="1" applyAlignment="1">
      <alignment vertical="center"/>
    </xf>
    <xf numFmtId="49" fontId="7" fillId="2" borderId="14" xfId="0" applyNumberFormat="1" applyFont="1" applyFill="1" applyBorder="1" applyAlignment="1">
      <alignment vertical="center" wrapText="1"/>
    </xf>
    <xf numFmtId="164" fontId="7" fillId="2" borderId="14" xfId="0" applyNumberFormat="1" applyFont="1" applyFill="1" applyBorder="1" applyAlignment="1">
      <alignment vertical="center"/>
    </xf>
    <xf numFmtId="49" fontId="7" fillId="2" borderId="14" xfId="0" applyNumberFormat="1" applyFont="1" applyFill="1" applyBorder="1" applyAlignment="1">
      <alignment horizontal="left" vertical="center" wrapText="1"/>
    </xf>
    <xf numFmtId="164" fontId="7" fillId="2" borderId="7" xfId="0" applyNumberFormat="1" applyFont="1" applyFill="1" applyBorder="1" applyAlignment="1">
      <alignment horizontal="left" vertical="center"/>
    </xf>
    <xf numFmtId="164" fontId="7" fillId="2" borderId="8" xfId="0" applyNumberFormat="1" applyFont="1" applyFill="1" applyBorder="1" applyAlignment="1">
      <alignment horizontal="left" vertical="center"/>
    </xf>
    <xf numFmtId="164" fontId="6" fillId="2" borderId="7" xfId="0" applyNumberFormat="1" applyFont="1" applyFill="1" applyBorder="1"/>
    <xf numFmtId="164" fontId="6" fillId="2" borderId="8" xfId="0" applyNumberFormat="1" applyFont="1" applyFill="1" applyBorder="1" applyAlignment="1">
      <alignment vertical="center"/>
    </xf>
    <xf numFmtId="49" fontId="6" fillId="2" borderId="0" xfId="0" applyNumberFormat="1" applyFont="1" applyFill="1" applyBorder="1"/>
    <xf numFmtId="164" fontId="6" fillId="2" borderId="0" xfId="0" applyNumberFormat="1" applyFont="1" applyFill="1" applyBorder="1"/>
    <xf numFmtId="164" fontId="6" fillId="2" borderId="0" xfId="0" applyNumberFormat="1" applyFont="1" applyFill="1" applyBorder="1" applyAlignment="1">
      <alignment vertical="center"/>
    </xf>
    <xf numFmtId="9" fontId="6" fillId="2" borderId="6" xfId="0" applyNumberFormat="1" applyFont="1" applyFill="1" applyBorder="1" applyAlignment="1">
      <alignment horizontal="center" vertical="center" wrapText="1"/>
    </xf>
    <xf numFmtId="165" fontId="7" fillId="0" borderId="0" xfId="3" applyNumberFormat="1" applyFont="1" applyFill="1" applyBorder="1"/>
    <xf numFmtId="0" fontId="7" fillId="0" borderId="0" xfId="0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/>
    </xf>
    <xf numFmtId="164" fontId="7" fillId="2" borderId="10" xfId="1" applyFont="1" applyFill="1" applyBorder="1" applyAlignment="1">
      <alignment vertical="center"/>
    </xf>
    <xf numFmtId="0" fontId="7" fillId="2" borderId="6" xfId="0" applyFont="1" applyFill="1" applyBorder="1"/>
    <xf numFmtId="49" fontId="6" fillId="2" borderId="1" xfId="0" applyNumberFormat="1" applyFont="1" applyFill="1" applyBorder="1" applyAlignment="1">
      <alignment horizontal="left"/>
    </xf>
    <xf numFmtId="164" fontId="7" fillId="2" borderId="8" xfId="1" applyFont="1" applyFill="1" applyBorder="1" applyAlignment="1">
      <alignment horizontal="center"/>
    </xf>
    <xf numFmtId="0" fontId="7" fillId="0" borderId="0" xfId="0" applyFont="1" applyAlignment="1"/>
    <xf numFmtId="43" fontId="7" fillId="2" borderId="8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4" fontId="7" fillId="2" borderId="7" xfId="1" applyFont="1" applyFill="1" applyBorder="1" applyAlignment="1">
      <alignment horizontal="center" vertical="center" wrapText="1"/>
    </xf>
    <xf numFmtId="164" fontId="7" fillId="0" borderId="0" xfId="0" applyNumberFormat="1" applyFont="1" applyAlignment="1"/>
    <xf numFmtId="164" fontId="7" fillId="2" borderId="15" xfId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164" fontId="6" fillId="2" borderId="2" xfId="1" applyFont="1" applyFill="1" applyBorder="1" applyAlignment="1">
      <alignment horizontal="center" vertical="center"/>
    </xf>
    <xf numFmtId="164" fontId="6" fillId="2" borderId="1" xfId="1" applyFont="1" applyFill="1" applyBorder="1" applyAlignment="1">
      <alignment horizontal="center" vertical="center"/>
    </xf>
    <xf numFmtId="164" fontId="6" fillId="2" borderId="0" xfId="1" applyFont="1" applyFill="1" applyBorder="1" applyAlignment="1">
      <alignment horizontal="center" vertical="center"/>
    </xf>
    <xf numFmtId="164" fontId="6" fillId="2" borderId="4" xfId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wrapText="1"/>
    </xf>
    <xf numFmtId="43" fontId="6" fillId="2" borderId="0" xfId="0" applyNumberFormat="1" applyFont="1" applyFill="1" applyBorder="1"/>
    <xf numFmtId="0" fontId="7" fillId="2" borderId="13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10" fontId="7" fillId="0" borderId="16" xfId="3" applyNumberFormat="1" applyFont="1" applyBorder="1"/>
    <xf numFmtId="0" fontId="7" fillId="2" borderId="14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164" fontId="7" fillId="2" borderId="4" xfId="1" applyFont="1" applyFill="1" applyBorder="1" applyAlignment="1">
      <alignment horizontal="center"/>
    </xf>
    <xf numFmtId="0" fontId="6" fillId="2" borderId="0" xfId="0" applyFont="1" applyFill="1" applyBorder="1"/>
    <xf numFmtId="0" fontId="6" fillId="2" borderId="7" xfId="0" applyFont="1" applyFill="1" applyBorder="1"/>
    <xf numFmtId="0" fontId="7" fillId="0" borderId="17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1" xfId="0" applyFont="1" applyBorder="1"/>
    <xf numFmtId="0" fontId="6" fillId="0" borderId="4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49" fontId="7" fillId="2" borderId="13" xfId="0" applyNumberFormat="1" applyFont="1" applyFill="1" applyBorder="1"/>
    <xf numFmtId="49" fontId="7" fillId="2" borderId="14" xfId="0" applyNumberFormat="1" applyFont="1" applyFill="1" applyBorder="1"/>
    <xf numFmtId="164" fontId="7" fillId="2" borderId="4" xfId="1" applyFont="1" applyFill="1" applyBorder="1" applyAlignment="1">
      <alignment horizontal="right"/>
    </xf>
    <xf numFmtId="164" fontId="7" fillId="2" borderId="0" xfId="1" applyFont="1" applyFill="1" applyBorder="1" applyAlignment="1">
      <alignment horizontal="right"/>
    </xf>
    <xf numFmtId="164" fontId="6" fillId="2" borderId="4" xfId="1" applyFont="1" applyFill="1" applyBorder="1" applyAlignment="1">
      <alignment horizontal="right"/>
    </xf>
    <xf numFmtId="49" fontId="7" fillId="2" borderId="12" xfId="0" applyNumberFormat="1" applyFont="1" applyFill="1" applyBorder="1"/>
    <xf numFmtId="164" fontId="6" fillId="2" borderId="1" xfId="1" applyFont="1" applyFill="1" applyBorder="1" applyAlignment="1">
      <alignment horizontal="right"/>
    </xf>
    <xf numFmtId="43" fontId="7" fillId="2" borderId="0" xfId="0" applyNumberFormat="1" applyFont="1" applyFill="1"/>
    <xf numFmtId="2" fontId="7" fillId="0" borderId="0" xfId="0" applyNumberFormat="1" applyFont="1"/>
    <xf numFmtId="9" fontId="7" fillId="0" borderId="0" xfId="3" applyFont="1"/>
    <xf numFmtId="0" fontId="3" fillId="2" borderId="0" xfId="0" applyFont="1" applyFill="1"/>
    <xf numFmtId="0" fontId="4" fillId="2" borderId="1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6" xfId="0" applyFont="1" applyFill="1" applyBorder="1"/>
    <xf numFmtId="164" fontId="3" fillId="2" borderId="4" xfId="1" applyFont="1" applyFill="1" applyBorder="1"/>
    <xf numFmtId="0" fontId="3" fillId="2" borderId="4" xfId="0" applyFont="1" applyFill="1" applyBorder="1"/>
    <xf numFmtId="0" fontId="3" fillId="2" borderId="4" xfId="0" applyFont="1" applyFill="1" applyBorder="1" applyAlignment="1">
      <alignment horizontal="left"/>
    </xf>
    <xf numFmtId="164" fontId="3" fillId="2" borderId="2" xfId="1" applyFont="1" applyFill="1" applyBorder="1"/>
    <xf numFmtId="164" fontId="3" fillId="2" borderId="1" xfId="1" applyFont="1" applyFill="1" applyBorder="1"/>
    <xf numFmtId="164" fontId="3" fillId="2" borderId="0" xfId="1" applyFont="1" applyFill="1"/>
    <xf numFmtId="164" fontId="3" fillId="2" borderId="0" xfId="0" applyNumberFormat="1" applyFont="1" applyFill="1"/>
    <xf numFmtId="4" fontId="7" fillId="2" borderId="0" xfId="0" applyNumberFormat="1" applyFont="1" applyFill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14" xfId="0" applyFont="1" applyFill="1" applyBorder="1" applyAlignment="1">
      <alignment vertical="center"/>
    </xf>
    <xf numFmtId="164" fontId="6" fillId="2" borderId="0" xfId="1" applyFont="1" applyFill="1" applyBorder="1" applyAlignment="1">
      <alignment vertical="center"/>
    </xf>
    <xf numFmtId="0" fontId="6" fillId="2" borderId="13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/>
    </xf>
    <xf numFmtId="164" fontId="7" fillId="2" borderId="7" xfId="0" applyNumberFormat="1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49" fontId="7" fillId="2" borderId="14" xfId="0" applyNumberFormat="1" applyFont="1" applyFill="1" applyBorder="1" applyAlignment="1">
      <alignment vertical="center"/>
    </xf>
    <xf numFmtId="49" fontId="6" fillId="2" borderId="1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49" fontId="7" fillId="2" borderId="6" xfId="0" applyNumberFormat="1" applyFont="1" applyFill="1" applyBorder="1" applyAlignment="1">
      <alignment horizont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/>
    </xf>
    <xf numFmtId="43" fontId="6" fillId="2" borderId="2" xfId="0" applyNumberFormat="1" applyFont="1" applyFill="1" applyBorder="1" applyAlignment="1">
      <alignment horizontal="center"/>
    </xf>
    <xf numFmtId="43" fontId="6" fillId="2" borderId="3" xfId="0" applyNumberFormat="1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9" fontId="7" fillId="2" borderId="9" xfId="0" applyNumberFormat="1" applyFont="1" applyFill="1" applyBorder="1" applyAlignment="1">
      <alignment horizontal="center"/>
    </xf>
    <xf numFmtId="9" fontId="7" fillId="2" borderId="7" xfId="0" applyNumberFormat="1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165" fontId="7" fillId="2" borderId="7" xfId="3" applyNumberFormat="1" applyFont="1" applyFill="1" applyBorder="1" applyAlignment="1">
      <alignment horizontal="center" vertical="center"/>
    </xf>
    <xf numFmtId="165" fontId="7" fillId="2" borderId="8" xfId="3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vertical="center" wrapText="1"/>
    </xf>
    <xf numFmtId="49" fontId="6" fillId="2" borderId="12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6" fillId="2" borderId="12" xfId="1" applyFont="1" applyFill="1" applyBorder="1" applyAlignment="1">
      <alignment horizontal="center" vertical="center"/>
    </xf>
    <xf numFmtId="164" fontId="6" fillId="2" borderId="12" xfId="1" applyFont="1" applyFill="1" applyBorder="1" applyAlignment="1">
      <alignment vertical="center"/>
    </xf>
    <xf numFmtId="164" fontId="6" fillId="2" borderId="2" xfId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vertical="center"/>
    </xf>
    <xf numFmtId="43" fontId="6" fillId="2" borderId="7" xfId="0" applyNumberFormat="1" applyFont="1" applyFill="1" applyBorder="1" applyAlignment="1">
      <alignment vertical="center"/>
    </xf>
    <xf numFmtId="43" fontId="6" fillId="2" borderId="11" xfId="0" applyNumberFormat="1" applyFont="1" applyFill="1" applyBorder="1" applyAlignment="1">
      <alignment vertical="center"/>
    </xf>
    <xf numFmtId="49" fontId="6" fillId="2" borderId="0" xfId="1" applyNumberFormat="1" applyFont="1" applyFill="1" applyBorder="1" applyAlignment="1">
      <alignment vertical="center"/>
    </xf>
    <xf numFmtId="164" fontId="8" fillId="2" borderId="0" xfId="1" applyFont="1" applyFill="1" applyBorder="1" applyAlignment="1">
      <alignment vertical="center"/>
    </xf>
    <xf numFmtId="164" fontId="7" fillId="2" borderId="0" xfId="0" applyNumberFormat="1" applyFont="1" applyFill="1" applyBorder="1" applyAlignment="1">
      <alignment horizontal="center" vertical="center" wrapText="1"/>
    </xf>
    <xf numFmtId="164" fontId="7" fillId="2" borderId="12" xfId="1" applyFont="1" applyFill="1" applyBorder="1" applyAlignment="1">
      <alignment horizontal="center" vertical="center"/>
    </xf>
    <xf numFmtId="164" fontId="7" fillId="2" borderId="2" xfId="1" applyFont="1" applyFill="1" applyBorder="1" applyAlignment="1">
      <alignment horizontal="center" vertical="center"/>
    </xf>
    <xf numFmtId="164" fontId="7" fillId="2" borderId="3" xfId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9" fillId="0" borderId="0" xfId="0" applyFont="1"/>
    <xf numFmtId="164" fontId="9" fillId="0" borderId="0" xfId="1" applyFont="1" applyFill="1" applyBorder="1" applyAlignment="1">
      <alignment vertical="center"/>
    </xf>
    <xf numFmtId="10" fontId="9" fillId="0" borderId="0" xfId="0" applyNumberFormat="1" applyFont="1"/>
    <xf numFmtId="0" fontId="8" fillId="2" borderId="1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vertical="center" wrapText="1"/>
    </xf>
    <xf numFmtId="164" fontId="9" fillId="2" borderId="0" xfId="1" applyFont="1" applyFill="1" applyBorder="1" applyAlignment="1">
      <alignment vertical="center"/>
    </xf>
    <xf numFmtId="0" fontId="9" fillId="2" borderId="14" xfId="0" applyFont="1" applyFill="1" applyBorder="1"/>
    <xf numFmtId="0" fontId="8" fillId="2" borderId="14" xfId="0" applyFont="1" applyFill="1" applyBorder="1"/>
    <xf numFmtId="0" fontId="9" fillId="2" borderId="15" xfId="0" applyFont="1" applyFill="1" applyBorder="1"/>
    <xf numFmtId="164" fontId="9" fillId="2" borderId="7" xfId="1" applyFont="1" applyFill="1" applyBorder="1" applyAlignment="1">
      <alignment vertical="center"/>
    </xf>
    <xf numFmtId="164" fontId="9" fillId="2" borderId="13" xfId="1" applyFont="1" applyFill="1" applyBorder="1" applyAlignment="1">
      <alignment vertical="center"/>
    </xf>
    <xf numFmtId="164" fontId="9" fillId="2" borderId="14" xfId="1" applyFont="1" applyFill="1" applyBorder="1" applyAlignment="1">
      <alignment vertical="center"/>
    </xf>
    <xf numFmtId="0" fontId="9" fillId="2" borderId="5" xfId="0" applyFont="1" applyFill="1" applyBorder="1"/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2" fontId="0" fillId="2" borderId="15" xfId="0" applyNumberFormat="1" applyFill="1" applyBorder="1" applyAlignment="1">
      <alignment horizontal="center"/>
    </xf>
    <xf numFmtId="2" fontId="0" fillId="2" borderId="7" xfId="0" applyNumberFormat="1" applyFill="1" applyBorder="1" applyAlignment="1">
      <alignment horizontal="center"/>
    </xf>
    <xf numFmtId="2" fontId="0" fillId="2" borderId="11" xfId="0" applyNumberForma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>
      <alignment horizontal="center"/>
    </xf>
    <xf numFmtId="43" fontId="7" fillId="0" borderId="0" xfId="0" applyNumberFormat="1" applyFont="1" applyAlignment="1"/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164" fontId="7" fillId="2" borderId="0" xfId="1" applyFont="1" applyFill="1" applyBorder="1" applyAlignment="1">
      <alignment vertical="center"/>
    </xf>
    <xf numFmtId="164" fontId="3" fillId="2" borderId="0" xfId="1" applyFont="1" applyFill="1" applyBorder="1"/>
    <xf numFmtId="10" fontId="7" fillId="2" borderId="10" xfId="3" applyNumberFormat="1" applyFont="1" applyFill="1" applyBorder="1"/>
    <xf numFmtId="10" fontId="7" fillId="2" borderId="5" xfId="3" applyNumberFormat="1" applyFont="1" applyFill="1" applyBorder="1"/>
    <xf numFmtId="164" fontId="10" fillId="2" borderId="7" xfId="0" applyNumberFormat="1" applyFont="1" applyFill="1" applyBorder="1"/>
    <xf numFmtId="10" fontId="7" fillId="2" borderId="8" xfId="3" applyNumberFormat="1" applyFont="1" applyFill="1" applyBorder="1"/>
    <xf numFmtId="0" fontId="7" fillId="2" borderId="4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164" fontId="7" fillId="2" borderId="0" xfId="1" applyFont="1" applyFill="1" applyBorder="1" applyAlignment="1"/>
    <xf numFmtId="164" fontId="7" fillId="2" borderId="9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vertical="center" wrapText="1"/>
    </xf>
    <xf numFmtId="49" fontId="7" fillId="2" borderId="11" xfId="0" applyNumberFormat="1" applyFont="1" applyFill="1" applyBorder="1" applyAlignment="1">
      <alignment vertical="center" wrapText="1"/>
    </xf>
    <xf numFmtId="164" fontId="7" fillId="2" borderId="6" xfId="0" applyNumberFormat="1" applyFont="1" applyFill="1" applyBorder="1" applyAlignment="1">
      <alignment vertical="center" wrapText="1"/>
    </xf>
    <xf numFmtId="164" fontId="7" fillId="2" borderId="5" xfId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1" xfId="1" applyFont="1" applyFill="1" applyBorder="1" applyAlignment="1">
      <alignment horizontal="center" vertical="center" wrapText="1"/>
    </xf>
    <xf numFmtId="164" fontId="7" fillId="2" borderId="15" xfId="1" applyFont="1" applyFill="1" applyBorder="1" applyAlignment="1">
      <alignment horizontal="left" vertical="center"/>
    </xf>
    <xf numFmtId="164" fontId="7" fillId="2" borderId="4" xfId="1" applyFont="1" applyFill="1" applyBorder="1" applyAlignment="1">
      <alignment horizontal="left" vertical="center"/>
    </xf>
    <xf numFmtId="164" fontId="7" fillId="2" borderId="4" xfId="1" applyFont="1" applyFill="1" applyBorder="1" applyAlignment="1">
      <alignment vertical="center"/>
    </xf>
    <xf numFmtId="164" fontId="7" fillId="2" borderId="11" xfId="1" applyFont="1" applyFill="1" applyBorder="1" applyAlignment="1">
      <alignment vertical="center"/>
    </xf>
    <xf numFmtId="164" fontId="7" fillId="2" borderId="11" xfId="1" applyFont="1" applyFill="1" applyBorder="1" applyAlignment="1">
      <alignment horizontal="center"/>
    </xf>
    <xf numFmtId="4" fontId="7" fillId="2" borderId="0" xfId="0" applyNumberFormat="1" applyFont="1" applyFill="1" applyBorder="1" applyAlignment="1">
      <alignment horizontal="center" vertical="center"/>
    </xf>
    <xf numFmtId="4" fontId="7" fillId="2" borderId="5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4" fontId="7" fillId="2" borderId="8" xfId="0" applyNumberFormat="1" applyFont="1" applyFill="1" applyBorder="1" applyAlignment="1">
      <alignment horizontal="center" vertical="center"/>
    </xf>
    <xf numFmtId="4" fontId="7" fillId="2" borderId="15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7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164" fontId="7" fillId="2" borderId="1" xfId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4" fontId="7" fillId="2" borderId="11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 wrapText="1"/>
    </xf>
    <xf numFmtId="10" fontId="6" fillId="2" borderId="3" xfId="3" applyNumberFormat="1" applyFont="1" applyFill="1" applyBorder="1"/>
    <xf numFmtId="164" fontId="7" fillId="2" borderId="6" xfId="1" applyFont="1" applyFill="1" applyBorder="1" applyAlignment="1">
      <alignment vertical="center"/>
    </xf>
    <xf numFmtId="164" fontId="6" fillId="2" borderId="1" xfId="0" applyNumberFormat="1" applyFon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164" fontId="3" fillId="2" borderId="0" xfId="1" applyFont="1" applyFill="1" applyBorder="1" applyAlignment="1">
      <alignment horizontal="left" vertical="center"/>
    </xf>
    <xf numFmtId="164" fontId="3" fillId="2" borderId="4" xfId="1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 wrapText="1"/>
    </xf>
    <xf numFmtId="164" fontId="3" fillId="2" borderId="2" xfId="1" applyFont="1" applyFill="1" applyBorder="1" applyAlignment="1">
      <alignment horizontal="left" vertical="center"/>
    </xf>
    <xf numFmtId="164" fontId="3" fillId="2" borderId="1" xfId="1" applyFont="1" applyFill="1" applyBorder="1" applyAlignment="1">
      <alignment horizontal="left" vertical="center"/>
    </xf>
    <xf numFmtId="0" fontId="11" fillId="0" borderId="0" xfId="0" applyFont="1"/>
    <xf numFmtId="0" fontId="7" fillId="0" borderId="7" xfId="0" applyFont="1" applyBorder="1" applyAlignment="1">
      <alignment horizontal="center" vertical="center"/>
    </xf>
    <xf numFmtId="164" fontId="7" fillId="2" borderId="14" xfId="1" applyFont="1" applyFill="1" applyBorder="1" applyAlignment="1">
      <alignment horizontal="center"/>
    </xf>
    <xf numFmtId="164" fontId="7" fillId="2" borderId="0" xfId="0" applyNumberFormat="1" applyFont="1" applyFill="1"/>
    <xf numFmtId="164" fontId="7" fillId="2" borderId="8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/>
    </xf>
    <xf numFmtId="164" fontId="9" fillId="2" borderId="0" xfId="1" applyFont="1" applyFill="1" applyBorder="1" applyAlignment="1">
      <alignment horizontal="center" vertical="center"/>
    </xf>
    <xf numFmtId="164" fontId="8" fillId="2" borderId="0" xfId="1" applyFont="1" applyFill="1" applyBorder="1" applyAlignment="1">
      <alignment horizontal="center" vertical="center"/>
    </xf>
    <xf numFmtId="0" fontId="8" fillId="2" borderId="15" xfId="0" applyFont="1" applyFill="1" applyBorder="1"/>
    <xf numFmtId="9" fontId="8" fillId="2" borderId="7" xfId="3" applyFont="1" applyFill="1" applyBorder="1" applyAlignment="1">
      <alignment horizontal="center" vertical="center"/>
    </xf>
    <xf numFmtId="10" fontId="8" fillId="2" borderId="8" xfId="3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Fill="1" applyBorder="1"/>
    <xf numFmtId="0" fontId="0" fillId="0" borderId="3" xfId="0" applyBorder="1"/>
    <xf numFmtId="0" fontId="9" fillId="2" borderId="8" xfId="0" applyFont="1" applyFill="1" applyBorder="1"/>
    <xf numFmtId="164" fontId="9" fillId="2" borderId="9" xfId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164" fontId="9" fillId="2" borderId="0" xfId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164" fontId="9" fillId="2" borderId="5" xfId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4" fontId="8" fillId="2" borderId="0" xfId="0" applyNumberFormat="1" applyFont="1" applyFill="1" applyBorder="1" applyAlignment="1">
      <alignment horizontal="center"/>
    </xf>
    <xf numFmtId="10" fontId="8" fillId="2" borderId="7" xfId="3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vertical="center" wrapText="1"/>
    </xf>
    <xf numFmtId="164" fontId="7" fillId="2" borderId="11" xfId="0" applyNumberFormat="1" applyFont="1" applyFill="1" applyBorder="1" applyAlignment="1">
      <alignment vertical="center" wrapText="1"/>
    </xf>
    <xf numFmtId="164" fontId="6" fillId="2" borderId="3" xfId="1" applyFont="1" applyFill="1" applyBorder="1" applyAlignment="1">
      <alignment horizontal="center" vertical="center"/>
    </xf>
    <xf numFmtId="0" fontId="7" fillId="2" borderId="12" xfId="0" applyFont="1" applyFill="1" applyBorder="1"/>
    <xf numFmtId="164" fontId="7" fillId="2" borderId="2" xfId="0" applyNumberFormat="1" applyFont="1" applyFill="1" applyBorder="1"/>
    <xf numFmtId="164" fontId="7" fillId="2" borderId="3" xfId="0" applyNumberFormat="1" applyFont="1" applyFill="1" applyBorder="1"/>
    <xf numFmtId="0" fontId="7" fillId="2" borderId="8" xfId="0" applyFont="1" applyFill="1" applyBorder="1" applyAlignment="1">
      <alignment horizontal="center"/>
    </xf>
    <xf numFmtId="0" fontId="7" fillId="2" borderId="11" xfId="0" applyFont="1" applyFill="1" applyBorder="1" applyAlignment="1">
      <alignment wrapText="1"/>
    </xf>
    <xf numFmtId="0" fontId="6" fillId="2" borderId="0" xfId="0" applyFont="1" applyFill="1" applyAlignment="1">
      <alignment vertical="center"/>
    </xf>
    <xf numFmtId="164" fontId="6" fillId="0" borderId="0" xfId="1" applyFont="1" applyFill="1" applyAlignment="1">
      <alignment horizontal="center" vertical="center" wrapText="1"/>
    </xf>
    <xf numFmtId="9" fontId="7" fillId="0" borderId="1" xfId="0" applyNumberFormat="1" applyFont="1" applyBorder="1"/>
    <xf numFmtId="0" fontId="7" fillId="0" borderId="0" xfId="0" applyFont="1" applyFill="1" applyAlignment="1">
      <alignment horizontal="center"/>
    </xf>
    <xf numFmtId="10" fontId="7" fillId="2" borderId="0" xfId="3" applyNumberFormat="1" applyFont="1" applyFill="1" applyBorder="1"/>
    <xf numFmtId="0" fontId="6" fillId="2" borderId="0" xfId="0" applyFont="1" applyFill="1"/>
    <xf numFmtId="43" fontId="6" fillId="2" borderId="0" xfId="0" applyNumberFormat="1" applyFont="1" applyFill="1" applyBorder="1" applyAlignment="1">
      <alignment vertical="center"/>
    </xf>
    <xf numFmtId="164" fontId="6" fillId="0" borderId="0" xfId="0" applyNumberFormat="1" applyFont="1" applyBorder="1"/>
    <xf numFmtId="43" fontId="6" fillId="2" borderId="1" xfId="0" applyNumberFormat="1" applyFont="1" applyFill="1" applyBorder="1" applyAlignment="1">
      <alignment vertical="center"/>
    </xf>
    <xf numFmtId="0" fontId="6" fillId="2" borderId="14" xfId="0" applyFont="1" applyFill="1" applyBorder="1" applyAlignment="1">
      <alignment horizontal="center"/>
    </xf>
    <xf numFmtId="0" fontId="7" fillId="0" borderId="6" xfId="0" applyFont="1" applyBorder="1"/>
    <xf numFmtId="0" fontId="7" fillId="2" borderId="11" xfId="0" applyFont="1" applyFill="1" applyBorder="1"/>
    <xf numFmtId="0" fontId="6" fillId="2" borderId="7" xfId="0" applyFont="1" applyFill="1" applyBorder="1" applyAlignment="1">
      <alignment horizontal="center"/>
    </xf>
    <xf numFmtId="164" fontId="7" fillId="2" borderId="11" xfId="1" applyFont="1" applyFill="1" applyBorder="1"/>
    <xf numFmtId="0" fontId="7" fillId="2" borderId="0" xfId="0" applyFont="1" applyFill="1" applyAlignment="1"/>
    <xf numFmtId="164" fontId="7" fillId="2" borderId="12" xfId="1" applyFont="1" applyFill="1" applyBorder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1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/>
    </xf>
    <xf numFmtId="164" fontId="6" fillId="2" borderId="5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/>
    </xf>
    <xf numFmtId="164" fontId="6" fillId="2" borderId="3" xfId="1" applyFont="1" applyFill="1" applyBorder="1" applyAlignment="1">
      <alignment vertical="center"/>
    </xf>
    <xf numFmtId="0" fontId="7" fillId="4" borderId="0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5" borderId="0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1" fontId="6" fillId="2" borderId="2" xfId="0" applyNumberFormat="1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2" fontId="7" fillId="2" borderId="4" xfId="3" applyNumberFormat="1" applyFont="1" applyFill="1" applyBorder="1"/>
    <xf numFmtId="2" fontId="6" fillId="2" borderId="1" xfId="0" applyNumberFormat="1" applyFont="1" applyFill="1" applyBorder="1" applyAlignment="1">
      <alignment vertical="center" wrapText="1"/>
    </xf>
    <xf numFmtId="4" fontId="7" fillId="2" borderId="0" xfId="3" applyNumberFormat="1" applyFont="1" applyFill="1" applyBorder="1" applyAlignment="1">
      <alignment horizontal="center"/>
    </xf>
    <xf numFmtId="4" fontId="7" fillId="2" borderId="5" xfId="0" applyNumberFormat="1" applyFont="1" applyFill="1" applyBorder="1" applyAlignment="1">
      <alignment horizontal="center"/>
    </xf>
    <xf numFmtId="4" fontId="7" fillId="2" borderId="0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4" fontId="7" fillId="0" borderId="20" xfId="1" applyNumberFormat="1" applyFont="1" applyBorder="1" applyAlignment="1">
      <alignment horizontal="center" vertical="center"/>
    </xf>
    <xf numFmtId="164" fontId="7" fillId="0" borderId="17" xfId="1" applyNumberFormat="1" applyFont="1" applyBorder="1" applyAlignment="1">
      <alignment horizontal="center" vertical="center"/>
    </xf>
    <xf numFmtId="164" fontId="7" fillId="0" borderId="24" xfId="1" applyNumberFormat="1" applyFont="1" applyBorder="1" applyAlignment="1">
      <alignment horizontal="center" vertical="center"/>
    </xf>
    <xf numFmtId="164" fontId="7" fillId="0" borderId="21" xfId="1" applyFont="1" applyBorder="1" applyAlignment="1">
      <alignment horizontal="center" vertical="center"/>
    </xf>
    <xf numFmtId="164" fontId="7" fillId="0" borderId="23" xfId="1" applyFont="1" applyBorder="1" applyAlignment="1">
      <alignment horizontal="center" vertical="center"/>
    </xf>
    <xf numFmtId="164" fontId="7" fillId="0" borderId="25" xfId="1" applyFont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164" fontId="7" fillId="0" borderId="0" xfId="1" applyFont="1" applyAlignment="1"/>
    <xf numFmtId="0" fontId="6" fillId="6" borderId="1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49" fontId="6" fillId="6" borderId="12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3" xfId="0" applyNumberFormat="1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wrapText="1"/>
    </xf>
    <xf numFmtId="0" fontId="6" fillId="6" borderId="2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wrapText="1"/>
    </xf>
    <xf numFmtId="0" fontId="6" fillId="6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2" fontId="6" fillId="6" borderId="12" xfId="0" applyNumberFormat="1" applyFont="1" applyFill="1" applyBorder="1" applyAlignment="1">
      <alignment horizontal="center"/>
    </xf>
    <xf numFmtId="2" fontId="6" fillId="6" borderId="2" xfId="0" applyNumberFormat="1" applyFont="1" applyFill="1" applyBorder="1" applyAlignment="1">
      <alignment horizontal="center"/>
    </xf>
    <xf numFmtId="2" fontId="6" fillId="6" borderId="3" xfId="0" applyNumberFormat="1" applyFont="1" applyFill="1" applyBorder="1" applyAlignment="1">
      <alignment horizontal="center"/>
    </xf>
    <xf numFmtId="49" fontId="6" fillId="6" borderId="12" xfId="0" applyNumberFormat="1" applyFont="1" applyFill="1" applyBorder="1" applyAlignment="1">
      <alignment horizontal="center"/>
    </xf>
    <xf numFmtId="49" fontId="6" fillId="6" borderId="2" xfId="0" applyNumberFormat="1" applyFont="1" applyFill="1" applyBorder="1" applyAlignment="1">
      <alignment horizontal="center"/>
    </xf>
    <xf numFmtId="49" fontId="6" fillId="6" borderId="3" xfId="0" applyNumberFormat="1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49" fontId="6" fillId="6" borderId="13" xfId="0" applyNumberFormat="1" applyFont="1" applyFill="1" applyBorder="1" applyAlignment="1">
      <alignment horizontal="center" vertical="center"/>
    </xf>
    <xf numFmtId="49" fontId="6" fillId="6" borderId="9" xfId="0" applyNumberFormat="1" applyFont="1" applyFill="1" applyBorder="1" applyAlignment="1">
      <alignment horizontal="center" vertical="center"/>
    </xf>
    <xf numFmtId="49" fontId="6" fillId="6" borderId="10" xfId="0" applyNumberFormat="1" applyFont="1" applyFill="1" applyBorder="1" applyAlignment="1">
      <alignment horizontal="center" vertical="center"/>
    </xf>
    <xf numFmtId="49" fontId="6" fillId="6" borderId="15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6" fillId="6" borderId="8" xfId="0" applyNumberFormat="1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8" fillId="6" borderId="12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164" fontId="9" fillId="2" borderId="5" xfId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2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164" fontId="13" fillId="0" borderId="0" xfId="1" applyFont="1" applyFill="1" applyBorder="1" applyAlignment="1">
      <alignment horizontal="center"/>
    </xf>
    <xf numFmtId="0" fontId="12" fillId="0" borderId="0" xfId="0" applyFont="1" applyFill="1" applyAlignment="1">
      <alignment vertical="center"/>
    </xf>
  </cellXfs>
  <cellStyles count="4">
    <cellStyle name="Millares" xfId="1" builtinId="3"/>
    <cellStyle name="Millares 2" xfId="2"/>
    <cellStyle name="Normal" xfId="0" builtinId="0"/>
    <cellStyle name="Porcentual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.INPCR6/AppData/Local/Temp/Temp1_DATOS%20INMOVILES%20VALEN.zip/DATOS%20INMOVILES%20VALEN/Estados%20Financieros%202012-2013%20Nutr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.INPCR6/AppData/Local/Temp/Temp1_DATOS%20INMOVILES%20VALEN.zip/DATOS%20INMOVILES%20VALEN/BALANCES%20PROFORMA%20REAL%20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.G 2010-2013"/>
      <sheetName val="B.G. 2014"/>
      <sheetName val="%VERTICAL BG"/>
      <sheetName val="HORIZONTAL BG"/>
      <sheetName val="E.R 2010-2013"/>
      <sheetName val="E.R 2014"/>
      <sheetName val="Analisis ER"/>
      <sheetName val="%VERTICAL ER"/>
      <sheetName val="%HORIZONTAL BG"/>
      <sheetName val="HORIZONTAL ER"/>
      <sheetName val="%HORIZONTAL ER"/>
    </sheetNames>
    <sheetDataSet>
      <sheetData sheetId="0">
        <row r="10">
          <cell r="F10">
            <v>1996567.2532000002</v>
          </cell>
          <cell r="L10">
            <v>3289688.718992</v>
          </cell>
        </row>
        <row r="12">
          <cell r="F12">
            <v>7786755.729220001</v>
          </cell>
        </row>
        <row r="13">
          <cell r="L13">
            <v>634188.20426000003</v>
          </cell>
        </row>
        <row r="15">
          <cell r="F15">
            <v>912176.66498400003</v>
          </cell>
          <cell r="L15">
            <v>300612.77443600004</v>
          </cell>
        </row>
        <row r="18">
          <cell r="L18">
            <v>1298351.7484392</v>
          </cell>
        </row>
        <row r="21">
          <cell r="B21">
            <v>2000024.8937239998</v>
          </cell>
          <cell r="C21">
            <v>1560848.7448840002</v>
          </cell>
          <cell r="D21">
            <v>728449.74508800008</v>
          </cell>
          <cell r="E21">
            <v>1146782.1029079999</v>
          </cell>
          <cell r="F21">
            <v>1212692.8379800001</v>
          </cell>
        </row>
        <row r="23">
          <cell r="F23">
            <v>1617582.3360320001</v>
          </cell>
        </row>
        <row r="43">
          <cell r="H43">
            <v>2308473.0636760001</v>
          </cell>
          <cell r="I43">
            <v>3391334.5850280002</v>
          </cell>
          <cell r="J43">
            <v>3355903.8839560007</v>
          </cell>
          <cell r="K43">
            <v>4590635.0011600005</v>
          </cell>
          <cell r="L43">
            <v>5164843.2552911304</v>
          </cell>
        </row>
      </sheetData>
      <sheetData sheetId="1"/>
      <sheetData sheetId="2"/>
      <sheetData sheetId="3"/>
      <sheetData sheetId="4">
        <row r="8">
          <cell r="C8">
            <v>38991039.042800002</v>
          </cell>
          <cell r="D8">
            <v>47639973.9868</v>
          </cell>
          <cell r="E8">
            <v>51701992.101967998</v>
          </cell>
          <cell r="F8">
            <v>60823485.061976001</v>
          </cell>
        </row>
        <row r="9">
          <cell r="C9">
            <v>-674657.04800000007</v>
          </cell>
          <cell r="D9">
            <v>-909615.11680000008</v>
          </cell>
          <cell r="E9">
            <v>-975975.58999200014</v>
          </cell>
          <cell r="F9">
            <v>-1293404.8371400002</v>
          </cell>
        </row>
      </sheetData>
      <sheetData sheetId="5">
        <row r="7">
          <cell r="C7">
            <v>65242022.083003998</v>
          </cell>
        </row>
        <row r="8">
          <cell r="C8">
            <v>-1770373.1434480001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STADO RESULTADOS PROFORMA"/>
      <sheetName val="E. DE SITUACION F PROFORMA"/>
      <sheetName val="FLUJO EFECTIVO PROFORMA"/>
      <sheetName val="Credito Tributario"/>
      <sheetName val="Hoja2"/>
    </sheetNames>
    <sheetDataSet>
      <sheetData sheetId="0">
        <row r="8">
          <cell r="C8">
            <v>69380382.791667998</v>
          </cell>
          <cell r="D8">
            <v>73298048.648396015</v>
          </cell>
          <cell r="E8">
            <v>77798348.237739995</v>
          </cell>
          <cell r="F8">
            <v>81171910.950416014</v>
          </cell>
          <cell r="G8">
            <v>84512697.029592007</v>
          </cell>
        </row>
        <row r="32">
          <cell r="C32">
            <v>1166004.7349296836</v>
          </cell>
          <cell r="D32">
            <v>1273669.8928989961</v>
          </cell>
          <cell r="E32">
            <v>1343675.3342058696</v>
          </cell>
          <cell r="F32">
            <v>1365775.3447817813</v>
          </cell>
        </row>
        <row r="36">
          <cell r="C36">
            <v>4638366.8355502812</v>
          </cell>
          <cell r="D36">
            <v>5066658.8339522071</v>
          </cell>
          <cell r="E36">
            <v>5345140.4794709496</v>
          </cell>
          <cell r="F36">
            <v>5433054.3215419259</v>
          </cell>
        </row>
      </sheetData>
      <sheetData sheetId="1">
        <row r="11">
          <cell r="I11">
            <v>3292825.2069715518</v>
          </cell>
          <cell r="J11">
            <v>3483880.5632817997</v>
          </cell>
          <cell r="K11">
            <v>3715551.7877026107</v>
          </cell>
          <cell r="L11">
            <v>3887929.1937340912</v>
          </cell>
        </row>
        <row r="14">
          <cell r="I14">
            <v>308551.60330800002</v>
          </cell>
          <cell r="J14">
            <v>143328.09082800001</v>
          </cell>
          <cell r="K14">
            <v>132302.853072</v>
          </cell>
          <cell r="L14">
            <v>132302.853072</v>
          </cell>
        </row>
      </sheetData>
      <sheetData sheetId="2">
        <row r="42">
          <cell r="D42">
            <v>3084096.5730793532</v>
          </cell>
          <cell r="E42">
            <v>4843033.7707636701</v>
          </cell>
          <cell r="F42">
            <v>6513690.9864874613</v>
          </cell>
          <cell r="G42">
            <v>8123293.0255556172</v>
          </cell>
          <cell r="H42">
            <v>9884850.2569812052</v>
          </cell>
        </row>
      </sheetData>
      <sheetData sheetId="3">
        <row r="13">
          <cell r="D13">
            <v>2157089.4407550315</v>
          </cell>
          <cell r="F13">
            <v>2278892.6841492052</v>
          </cell>
          <cell r="H13">
            <v>2418810.4582202635</v>
          </cell>
          <cell r="J13">
            <v>2523697.116558393</v>
          </cell>
          <cell r="L13">
            <v>2627564.7241622726</v>
          </cell>
        </row>
        <row r="27">
          <cell r="D27">
            <v>2341755.6138690384</v>
          </cell>
          <cell r="F27">
            <v>2502172.1489787055</v>
          </cell>
          <cell r="H27">
            <v>2655282.2695619147</v>
          </cell>
          <cell r="J27">
            <v>2776274.0476775565</v>
          </cell>
          <cell r="L27">
            <v>2896215.9233949552</v>
          </cell>
        </row>
        <row r="30">
          <cell r="D30">
            <v>1735030.7606933524</v>
          </cell>
          <cell r="F30">
            <v>1853885.01742737</v>
          </cell>
          <cell r="H30">
            <v>1967325.8766750304</v>
          </cell>
          <cell r="J30">
            <v>2056969.9264547541</v>
          </cell>
          <cell r="L30">
            <v>2145836.0927756364</v>
          </cell>
        </row>
        <row r="32">
          <cell r="D32">
            <v>1419132.8350313455</v>
          </cell>
          <cell r="F32">
            <v>1630605.5525978697</v>
          </cell>
          <cell r="H32">
            <v>1730854.0653333792</v>
          </cell>
          <cell r="J32">
            <v>1804392.9953355906</v>
          </cell>
        </row>
        <row r="37">
          <cell r="H37">
            <v>668524.03415720165</v>
          </cell>
          <cell r="I37">
            <v>731639.24252639711</v>
          </cell>
          <cell r="J37">
            <v>794754.45089560747</v>
          </cell>
          <cell r="K37">
            <v>857869.65926480293</v>
          </cell>
          <cell r="L37">
            <v>920984.86763399839</v>
          </cell>
        </row>
        <row r="39">
          <cell r="G39">
            <v>1022207.5357555362</v>
          </cell>
          <cell r="H39">
            <v>785095.20205513714</v>
          </cell>
          <cell r="I39">
            <v>856202.55728768487</v>
          </cell>
          <cell r="J39">
            <v>880360.79908104334</v>
          </cell>
          <cell r="K39">
            <v>844796.93722981773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P59"/>
  <sheetViews>
    <sheetView topLeftCell="C1" workbookViewId="0">
      <selection activeCell="C25" sqref="C25"/>
    </sheetView>
  </sheetViews>
  <sheetFormatPr baseColWidth="10" defaultRowHeight="15.75"/>
  <cols>
    <col min="1" max="1" width="26" style="1" customWidth="1"/>
    <col min="2" max="2" width="17.7109375" style="1" bestFit="1" customWidth="1"/>
    <col min="3" max="6" width="18.85546875" style="1" bestFit="1" customWidth="1"/>
    <col min="7" max="9" width="16.5703125" style="1" bestFit="1" customWidth="1"/>
    <col min="10" max="10" width="17.28515625" style="1" bestFit="1" customWidth="1"/>
    <col min="11" max="11" width="16.5703125" style="1" bestFit="1" customWidth="1"/>
    <col min="12" max="12" width="16.85546875" style="1" bestFit="1" customWidth="1"/>
    <col min="13" max="14" width="17.7109375" style="1" bestFit="1" customWidth="1"/>
    <col min="15" max="15" width="16.85546875" style="1" customWidth="1"/>
    <col min="16" max="16" width="12.85546875" style="1" bestFit="1" customWidth="1"/>
    <col min="17" max="16384" width="11.42578125" style="1"/>
  </cols>
  <sheetData>
    <row r="1" spans="1:16" ht="16.5" thickBot="1">
      <c r="A1" s="399"/>
    </row>
    <row r="2" spans="1:16" ht="16.5" thickBot="1">
      <c r="A2" s="183" t="s">
        <v>135</v>
      </c>
      <c r="B2" s="400">
        <v>0.23</v>
      </c>
    </row>
    <row r="3" spans="1:16" ht="16.5" thickBot="1">
      <c r="A3" s="452" t="s">
        <v>49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4"/>
    </row>
    <row r="4" spans="1:16" s="5" customFormat="1" ht="16.5" thickBot="1">
      <c r="A4" s="96"/>
      <c r="B4" s="296" t="s">
        <v>45</v>
      </c>
      <c r="C4" s="296" t="s">
        <v>46</v>
      </c>
      <c r="D4" s="296" t="s">
        <v>34</v>
      </c>
      <c r="E4" s="296" t="s">
        <v>35</v>
      </c>
      <c r="F4" s="296" t="s">
        <v>36</v>
      </c>
      <c r="G4" s="296" t="s">
        <v>37</v>
      </c>
      <c r="H4" s="296" t="s">
        <v>38</v>
      </c>
      <c r="I4" s="296" t="s">
        <v>39</v>
      </c>
      <c r="J4" s="296" t="s">
        <v>40</v>
      </c>
      <c r="K4" s="296" t="s">
        <v>41</v>
      </c>
      <c r="L4" s="296" t="s">
        <v>42</v>
      </c>
      <c r="M4" s="297" t="s">
        <v>43</v>
      </c>
    </row>
    <row r="5" spans="1:16" s="10" customFormat="1">
      <c r="A5" s="6" t="s">
        <v>47</v>
      </c>
      <c r="B5" s="35">
        <f>7712801.24*0.7124</f>
        <v>5494599.6033760002</v>
      </c>
      <c r="C5" s="35">
        <f>6884111.4*0.7124</f>
        <v>4904240.9613600001</v>
      </c>
      <c r="D5" s="35">
        <f>8101391.61*0.7124</f>
        <v>5771431.3829640001</v>
      </c>
      <c r="E5" s="35">
        <f>8087573.87*0.7124</f>
        <v>5761587.6249879999</v>
      </c>
      <c r="F5" s="35">
        <f>7948859.76*0.7124</f>
        <v>5662767.6930240002</v>
      </c>
      <c r="G5" s="35">
        <f>8069689.69*0.7124</f>
        <v>5748846.9351560008</v>
      </c>
      <c r="H5" s="35">
        <f>8406788.18*0.7124</f>
        <v>5988995.8994319998</v>
      </c>
      <c r="I5" s="35">
        <f>8042177.74*0.7124</f>
        <v>5729247.4219760001</v>
      </c>
      <c r="J5" s="35">
        <f>8029897.95*0.7124</f>
        <v>5720499.2995800003</v>
      </c>
      <c r="K5" s="35">
        <f>8692271.83*0.7124</f>
        <v>6192374.451692</v>
      </c>
      <c r="L5" s="35">
        <f>8158215.45*0.7124</f>
        <v>5811912.6865800004</v>
      </c>
      <c r="M5" s="69">
        <f>9255865.85*0.7124</f>
        <v>6593878.8315399997</v>
      </c>
      <c r="N5" s="9"/>
    </row>
    <row r="6" spans="1:16" s="10" customFormat="1" ht="32.25" thickBot="1">
      <c r="A6" s="11" t="s">
        <v>48</v>
      </c>
      <c r="B6" s="50">
        <f>B5*$B$2</f>
        <v>1263757.90877648</v>
      </c>
      <c r="C6" s="50">
        <f t="shared" ref="C6:L6" si="0">C5*$B$2</f>
        <v>1127975.4211128</v>
      </c>
      <c r="D6" s="50">
        <f t="shared" si="0"/>
        <v>1327429.2180817202</v>
      </c>
      <c r="E6" s="50">
        <f t="shared" si="0"/>
        <v>1325165.1537472401</v>
      </c>
      <c r="F6" s="50">
        <f>F5*$B$2</f>
        <v>1302436.56939552</v>
      </c>
      <c r="G6" s="50">
        <f t="shared" si="0"/>
        <v>1322234.7950858802</v>
      </c>
      <c r="H6" s="50">
        <f t="shared" si="0"/>
        <v>1377469.0568693599</v>
      </c>
      <c r="I6" s="50">
        <f t="shared" si="0"/>
        <v>1317726.9070544802</v>
      </c>
      <c r="J6" s="50">
        <f t="shared" si="0"/>
        <v>1315714.8389034001</v>
      </c>
      <c r="K6" s="50">
        <f t="shared" si="0"/>
        <v>1424246.1238891601</v>
      </c>
      <c r="L6" s="50">
        <f t="shared" si="0"/>
        <v>1336739.9179134001</v>
      </c>
      <c r="M6" s="224">
        <f>M5*$B$2</f>
        <v>1516592.1312541999</v>
      </c>
      <c r="N6" s="9"/>
    </row>
    <row r="7" spans="1:16">
      <c r="A7" s="230" t="s">
        <v>51</v>
      </c>
      <c r="B7" s="313">
        <f>B5-B6</f>
        <v>4230841.6945995204</v>
      </c>
      <c r="C7" s="313">
        <f t="shared" ref="C7:M7" si="1">C5-C6</f>
        <v>3776265.5402472001</v>
      </c>
      <c r="D7" s="313">
        <f t="shared" si="1"/>
        <v>4444002.1648822799</v>
      </c>
      <c r="E7" s="313">
        <f t="shared" si="1"/>
        <v>4436422.4712407598</v>
      </c>
      <c r="F7" s="313">
        <f t="shared" si="1"/>
        <v>4360331.1236284804</v>
      </c>
      <c r="G7" s="313">
        <f t="shared" si="1"/>
        <v>4426612.1400701208</v>
      </c>
      <c r="H7" s="313">
        <f t="shared" si="1"/>
        <v>4611526.8425626401</v>
      </c>
      <c r="I7" s="313">
        <f t="shared" si="1"/>
        <v>4411520.5149215199</v>
      </c>
      <c r="J7" s="313">
        <f t="shared" si="1"/>
        <v>4404784.4606766002</v>
      </c>
      <c r="K7" s="313">
        <f t="shared" si="1"/>
        <v>4768128.3278028397</v>
      </c>
      <c r="L7" s="313">
        <f t="shared" si="1"/>
        <v>4475172.7686666008</v>
      </c>
      <c r="M7" s="314">
        <f t="shared" si="1"/>
        <v>5077286.7002857998</v>
      </c>
      <c r="N7" s="15"/>
    </row>
    <row r="8" spans="1:16" s="5" customFormat="1">
      <c r="A8" s="231" t="s">
        <v>50</v>
      </c>
      <c r="B8" s="50"/>
      <c r="C8" s="36">
        <f>(C7-B7)/B7</f>
        <v>-0.10744343257573698</v>
      </c>
      <c r="D8" s="36">
        <f>(D7-C7)/C7</f>
        <v>0.17682459496515407</v>
      </c>
      <c r="E8" s="36">
        <f t="shared" ref="E8:M8" si="2">(E7-D7)/D7</f>
        <v>-1.7056007986262737E-3</v>
      </c>
      <c r="F8" s="36">
        <f t="shared" si="2"/>
        <v>-1.7151510728643155E-2</v>
      </c>
      <c r="G8" s="36">
        <f t="shared" si="2"/>
        <v>1.5200913545869476E-2</v>
      </c>
      <c r="H8" s="36">
        <f t="shared" si="2"/>
        <v>4.1773414214146647E-2</v>
      </c>
      <c r="I8" s="36">
        <f t="shared" si="2"/>
        <v>-4.3370955969536551E-2</v>
      </c>
      <c r="J8" s="36">
        <f t="shared" si="2"/>
        <v>-1.5269234773216311E-3</v>
      </c>
      <c r="K8" s="36">
        <f t="shared" si="2"/>
        <v>8.2488455535104158E-2</v>
      </c>
      <c r="L8" s="36">
        <f t="shared" si="2"/>
        <v>-6.1440368001008314E-2</v>
      </c>
      <c r="M8" s="37">
        <f t="shared" si="2"/>
        <v>0.13454540477966881</v>
      </c>
      <c r="N8" s="20"/>
    </row>
    <row r="9" spans="1:16" s="5" customFormat="1" ht="16.5" thickBot="1">
      <c r="A9" s="232"/>
      <c r="B9" s="233"/>
      <c r="C9" s="233">
        <f>+C5/B5</f>
        <v>0.89255656742426304</v>
      </c>
      <c r="D9" s="233">
        <f>+D5/C5</f>
        <v>1.1768245949651541</v>
      </c>
      <c r="E9" s="233">
        <f>+E5/D5</f>
        <v>0.99829439920137375</v>
      </c>
      <c r="F9" s="233">
        <f t="shared" ref="F9:M9" si="3">+F5/E5</f>
        <v>0.98284848927135682</v>
      </c>
      <c r="G9" s="233">
        <f t="shared" si="3"/>
        <v>1.0152009135458695</v>
      </c>
      <c r="H9" s="233">
        <f t="shared" si="3"/>
        <v>1.0417734142141466</v>
      </c>
      <c r="I9" s="233">
        <f t="shared" si="3"/>
        <v>0.95662904403046356</v>
      </c>
      <c r="J9" s="233">
        <f t="shared" si="3"/>
        <v>0.99847307652267836</v>
      </c>
      <c r="K9" s="233">
        <f t="shared" si="3"/>
        <v>1.0824884555351042</v>
      </c>
      <c r="L9" s="233">
        <f t="shared" si="3"/>
        <v>0.93855963199899151</v>
      </c>
      <c r="M9" s="234">
        <f t="shared" si="3"/>
        <v>1.134545404779669</v>
      </c>
      <c r="N9" s="23"/>
    </row>
    <row r="10" spans="1:16">
      <c r="A10" s="24"/>
      <c r="B10" s="15"/>
      <c r="C10" s="25"/>
      <c r="D10" s="25"/>
      <c r="E10" s="26"/>
      <c r="F10" s="15"/>
      <c r="G10" s="15"/>
      <c r="H10" s="15"/>
      <c r="I10" s="15"/>
      <c r="J10" s="15"/>
      <c r="K10" s="15"/>
      <c r="L10" s="15"/>
      <c r="M10" s="15"/>
      <c r="N10" s="15"/>
    </row>
    <row r="11" spans="1:16">
      <c r="A11" s="399"/>
      <c r="B11" s="15"/>
      <c r="C11" s="25"/>
      <c r="D11" s="25"/>
      <c r="E11" s="26"/>
      <c r="F11" s="15"/>
      <c r="G11" s="15"/>
      <c r="H11" s="15"/>
      <c r="I11" s="15"/>
      <c r="J11" s="15"/>
      <c r="K11" s="15"/>
      <c r="L11" s="15"/>
      <c r="M11" s="15"/>
      <c r="N11" s="15"/>
    </row>
    <row r="12" spans="1:16" ht="16.5" thickBot="1">
      <c r="A12" s="401"/>
      <c r="B12" s="15"/>
      <c r="C12" s="25"/>
      <c r="D12" s="25"/>
      <c r="E12" s="26"/>
      <c r="F12" s="15"/>
      <c r="G12" s="15"/>
      <c r="H12" s="15"/>
      <c r="I12" s="15"/>
      <c r="J12" s="15"/>
      <c r="K12" s="15"/>
      <c r="L12" s="15"/>
      <c r="M12" s="15"/>
      <c r="N12" s="15"/>
    </row>
    <row r="13" spans="1:16" ht="16.5" thickBot="1">
      <c r="A13" s="455" t="s">
        <v>31</v>
      </c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7"/>
    </row>
    <row r="14" spans="1:16" s="28" customFormat="1" ht="16.5" thickBot="1">
      <c r="A14" s="16"/>
      <c r="B14" s="418" t="s">
        <v>32</v>
      </c>
      <c r="C14" s="418" t="s">
        <v>33</v>
      </c>
      <c r="D14" s="418" t="s">
        <v>34</v>
      </c>
      <c r="E14" s="418" t="s">
        <v>35</v>
      </c>
      <c r="F14" s="418" t="s">
        <v>36</v>
      </c>
      <c r="G14" s="418" t="s">
        <v>37</v>
      </c>
      <c r="H14" s="418" t="s">
        <v>38</v>
      </c>
      <c r="I14" s="418" t="s">
        <v>39</v>
      </c>
      <c r="J14" s="418" t="s">
        <v>40</v>
      </c>
      <c r="K14" s="418" t="s">
        <v>41</v>
      </c>
      <c r="L14" s="418" t="s">
        <v>42</v>
      </c>
      <c r="M14" s="419" t="s">
        <v>43</v>
      </c>
      <c r="N14" s="2" t="s">
        <v>166</v>
      </c>
    </row>
    <row r="15" spans="1:16" s="32" customFormat="1" ht="31.5">
      <c r="A15" s="29" t="s">
        <v>52</v>
      </c>
      <c r="B15" s="30">
        <f>2148375.69*0.7124</f>
        <v>1530502.8415560001</v>
      </c>
      <c r="C15" s="30">
        <f>1380132.16*0.7124</f>
        <v>983206.15078399994</v>
      </c>
      <c r="D15" s="30">
        <f>1543003.46*0.7124</f>
        <v>1099235.664904</v>
      </c>
      <c r="E15" s="30">
        <f>857760.9*0.7124</f>
        <v>611068.86516000004</v>
      </c>
      <c r="F15" s="30">
        <f>770397.62*0.7124</f>
        <v>548831.26448800007</v>
      </c>
      <c r="G15" s="30">
        <f>1837214.17*0.7124</f>
        <v>1308831.3747080001</v>
      </c>
      <c r="H15" s="30">
        <f>1997475.91*0.7124</f>
        <v>1423001.8382840001</v>
      </c>
      <c r="I15" s="30">
        <f>2695420.62*0.7124</f>
        <v>1920217.6496880001</v>
      </c>
      <c r="J15" s="30">
        <f>1991601.15*0.7124</f>
        <v>1418816.6592600001</v>
      </c>
      <c r="K15" s="30">
        <f>2187412.64*0.7124</f>
        <v>1558312.7647360002</v>
      </c>
      <c r="L15" s="30">
        <f>2574903.22*0.7124</f>
        <v>1834361.0539280002</v>
      </c>
      <c r="M15" s="31">
        <f>2847735.64*0.7124</f>
        <v>2028726.8699360001</v>
      </c>
      <c r="N15" s="323">
        <f>SUM(B15:M15)/12</f>
        <v>1355426.0831193335</v>
      </c>
      <c r="P15" s="33"/>
    </row>
    <row r="16" spans="1:16" s="32" customFormat="1">
      <c r="A16" s="34" t="s">
        <v>50</v>
      </c>
      <c r="B16" s="35"/>
      <c r="C16" s="36">
        <f>(C15-B15)/B15</f>
        <v>-0.3575927309063901</v>
      </c>
      <c r="D16" s="36">
        <f t="shared" ref="D16:M16" si="4">(D15-C15)/C15</f>
        <v>0.11801137943195245</v>
      </c>
      <c r="E16" s="36">
        <f t="shared" si="4"/>
        <v>-0.44409658031486199</v>
      </c>
      <c r="F16" s="36">
        <f t="shared" si="4"/>
        <v>-0.10185038744479954</v>
      </c>
      <c r="G16" s="36">
        <f t="shared" si="4"/>
        <v>1.3847609627869826</v>
      </c>
      <c r="H16" s="36">
        <f t="shared" si="4"/>
        <v>8.7230842553320781E-2</v>
      </c>
      <c r="I16" s="36">
        <f t="shared" si="4"/>
        <v>0.34941333034649713</v>
      </c>
      <c r="J16" s="36">
        <f t="shared" si="4"/>
        <v>-0.26111674919219102</v>
      </c>
      <c r="K16" s="36">
        <f t="shared" si="4"/>
        <v>9.8318626698925202E-2</v>
      </c>
      <c r="L16" s="36">
        <f t="shared" si="4"/>
        <v>0.17714562534483658</v>
      </c>
      <c r="M16" s="37">
        <f t="shared" si="4"/>
        <v>0.10595832025096458</v>
      </c>
      <c r="N16" s="118"/>
      <c r="O16" s="47"/>
    </row>
    <row r="17" spans="1:15" s="32" customFormat="1" ht="16.5" thickBot="1">
      <c r="A17" s="38"/>
      <c r="B17" s="39"/>
      <c r="C17" s="40">
        <f>+C15/B15</f>
        <v>0.6424072690936099</v>
      </c>
      <c r="D17" s="40">
        <f t="shared" ref="D17:M17" si="5">+D15/C15</f>
        <v>1.1180113794319524</v>
      </c>
      <c r="E17" s="40">
        <f t="shared" si="5"/>
        <v>0.55590341968513801</v>
      </c>
      <c r="F17" s="40">
        <f t="shared" si="5"/>
        <v>0.89814961255520043</v>
      </c>
      <c r="G17" s="40">
        <f t="shared" si="5"/>
        <v>2.3847609627869826</v>
      </c>
      <c r="H17" s="40">
        <f t="shared" si="5"/>
        <v>1.0872308425533208</v>
      </c>
      <c r="I17" s="40">
        <f t="shared" si="5"/>
        <v>1.3494133303464972</v>
      </c>
      <c r="J17" s="40">
        <f t="shared" si="5"/>
        <v>0.73888325080780903</v>
      </c>
      <c r="K17" s="40">
        <f t="shared" si="5"/>
        <v>1.0983186266989251</v>
      </c>
      <c r="L17" s="40">
        <f t="shared" si="5"/>
        <v>1.1771456253448365</v>
      </c>
      <c r="M17" s="41">
        <f t="shared" si="5"/>
        <v>1.1059583202509646</v>
      </c>
      <c r="N17" s="120"/>
    </row>
    <row r="18" spans="1:15" s="32" customFormat="1">
      <c r="A18" s="42"/>
      <c r="B18" s="43"/>
      <c r="C18" s="44"/>
      <c r="D18" s="43"/>
      <c r="E18" s="45"/>
      <c r="F18" s="43"/>
      <c r="G18" s="43"/>
      <c r="H18" s="43"/>
      <c r="I18" s="43"/>
      <c r="J18" s="43"/>
      <c r="K18" s="43"/>
      <c r="L18" s="43"/>
      <c r="M18" s="43"/>
      <c r="N18" s="46"/>
    </row>
    <row r="19" spans="1:15" s="32" customFormat="1">
      <c r="A19" s="42"/>
      <c r="B19" s="43"/>
      <c r="C19" s="44"/>
      <c r="D19" s="43"/>
      <c r="E19" s="45"/>
      <c r="F19" s="43"/>
      <c r="G19" s="43"/>
      <c r="H19" s="43"/>
      <c r="I19" s="43"/>
      <c r="J19" s="43"/>
      <c r="K19" s="43"/>
      <c r="L19" s="43"/>
      <c r="M19" s="43"/>
      <c r="N19" s="43"/>
      <c r="O19" s="47"/>
    </row>
    <row r="20" spans="1:15" s="32" customFormat="1">
      <c r="A20" s="399"/>
      <c r="B20" s="43"/>
      <c r="C20" s="44"/>
      <c r="D20" s="43"/>
      <c r="E20" s="45"/>
      <c r="F20" s="43"/>
      <c r="G20" s="43"/>
      <c r="H20" s="43"/>
      <c r="I20" s="43"/>
      <c r="J20" s="43"/>
      <c r="K20" s="43"/>
      <c r="L20" s="43"/>
      <c r="M20" s="43"/>
      <c r="N20" s="43"/>
    </row>
    <row r="21" spans="1:15" ht="16.5" thickBot="1">
      <c r="A21" s="2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5" ht="16.5" thickBot="1">
      <c r="A22" s="458" t="s">
        <v>53</v>
      </c>
      <c r="B22" s="459"/>
      <c r="C22" s="459"/>
      <c r="D22" s="459"/>
      <c r="E22" s="459"/>
      <c r="F22" s="459"/>
      <c r="G22" s="459"/>
      <c r="H22" s="459"/>
      <c r="I22" s="459"/>
      <c r="J22" s="459"/>
      <c r="K22" s="459"/>
      <c r="L22" s="459"/>
      <c r="M22" s="459"/>
      <c r="N22" s="460"/>
    </row>
    <row r="23" spans="1:15" s="28" customFormat="1" ht="16.5" thickBot="1">
      <c r="A23" s="420"/>
      <c r="B23" s="416" t="s">
        <v>4</v>
      </c>
      <c r="C23" s="416" t="s">
        <v>5</v>
      </c>
      <c r="D23" s="416" t="s">
        <v>6</v>
      </c>
      <c r="E23" s="416" t="s">
        <v>7</v>
      </c>
      <c r="F23" s="416" t="s">
        <v>8</v>
      </c>
      <c r="G23" s="416" t="s">
        <v>9</v>
      </c>
      <c r="H23" s="416" t="s">
        <v>10</v>
      </c>
      <c r="I23" s="416" t="s">
        <v>11</v>
      </c>
      <c r="J23" s="416" t="s">
        <v>12</v>
      </c>
      <c r="K23" s="416" t="s">
        <v>13</v>
      </c>
      <c r="L23" s="416" t="s">
        <v>14</v>
      </c>
      <c r="M23" s="416" t="s">
        <v>15</v>
      </c>
      <c r="N23" s="417" t="s">
        <v>19</v>
      </c>
    </row>
    <row r="24" spans="1:15" s="10" customFormat="1" ht="31.5">
      <c r="A24" s="49" t="s">
        <v>30</v>
      </c>
      <c r="B24" s="287">
        <f>B7</f>
        <v>4230841.6945995204</v>
      </c>
      <c r="C24" s="287">
        <f>C7</f>
        <v>3776265.5402472001</v>
      </c>
      <c r="D24" s="287">
        <f>D7</f>
        <v>4444002.1648822799</v>
      </c>
      <c r="E24" s="287">
        <f t="shared" ref="E24:M24" si="6">E7</f>
        <v>4436422.4712407598</v>
      </c>
      <c r="F24" s="287">
        <f t="shared" si="6"/>
        <v>4360331.1236284804</v>
      </c>
      <c r="G24" s="287">
        <f t="shared" si="6"/>
        <v>4426612.1400701208</v>
      </c>
      <c r="H24" s="287">
        <f t="shared" si="6"/>
        <v>4611526.8425626401</v>
      </c>
      <c r="I24" s="287">
        <f t="shared" si="6"/>
        <v>4411520.5149215199</v>
      </c>
      <c r="J24" s="287">
        <f t="shared" si="6"/>
        <v>4404784.4606766002</v>
      </c>
      <c r="K24" s="287">
        <f t="shared" si="6"/>
        <v>4768128.3278028397</v>
      </c>
      <c r="L24" s="287">
        <f t="shared" si="6"/>
        <v>4475172.7686666008</v>
      </c>
      <c r="M24" s="287">
        <f t="shared" si="6"/>
        <v>5077286.7002857998</v>
      </c>
      <c r="N24" s="8">
        <f>SUM(B24:M24)</f>
        <v>53422894.749584369</v>
      </c>
    </row>
    <row r="25" spans="1:15" s="10" customFormat="1" ht="31.5">
      <c r="A25" s="49" t="s">
        <v>0</v>
      </c>
      <c r="B25" s="50">
        <f>$N$15</f>
        <v>1355426.0831193335</v>
      </c>
      <c r="C25" s="50">
        <f>B25*C17*(C9)</f>
        <v>777180.75016790838</v>
      </c>
      <c r="D25" s="50">
        <f>+C25*D17*(D9)</f>
        <v>1022539.2689618864</v>
      </c>
      <c r="E25" s="50">
        <f t="shared" ref="E25:M25" si="7">+D25*E17*(E9)</f>
        <v>567463.55646921741</v>
      </c>
      <c r="F25" s="50">
        <f t="shared" si="7"/>
        <v>500925.61138972465</v>
      </c>
      <c r="G25" s="50">
        <f t="shared" si="7"/>
        <v>1212746.6698314042</v>
      </c>
      <c r="H25" s="50">
        <f t="shared" si="7"/>
        <v>1373615.3167362062</v>
      </c>
      <c r="I25" s="50">
        <f t="shared" si="7"/>
        <v>1773183.5073034139</v>
      </c>
      <c r="J25" s="50">
        <f t="shared" si="7"/>
        <v>1308175.0562810095</v>
      </c>
      <c r="K25" s="50">
        <f t="shared" si="7"/>
        <v>1555311.8693715837</v>
      </c>
      <c r="L25" s="50">
        <f t="shared" si="7"/>
        <v>1718341.7824154105</v>
      </c>
      <c r="M25" s="50">
        <f t="shared" si="7"/>
        <v>2156106.4148233854</v>
      </c>
      <c r="N25" s="8">
        <f>SUM(B25:M25)</f>
        <v>15321015.886870485</v>
      </c>
      <c r="O25" s="10" t="s">
        <v>44</v>
      </c>
    </row>
    <row r="26" spans="1:15" s="10" customFormat="1" ht="31.5">
      <c r="A26" s="51" t="s">
        <v>1</v>
      </c>
      <c r="B26" s="12">
        <f>SUM(B24:B25)</f>
        <v>5586267.7777188541</v>
      </c>
      <c r="C26" s="12">
        <f>SUM(C24:C25)</f>
        <v>4553446.2904151082</v>
      </c>
      <c r="D26" s="12">
        <f t="shared" ref="D26:M26" si="8">SUM(D24:D25)</f>
        <v>5466541.4338441659</v>
      </c>
      <c r="E26" s="12">
        <f>SUM(E24:E25)</f>
        <v>5003886.0277099777</v>
      </c>
      <c r="F26" s="12">
        <f t="shared" si="8"/>
        <v>4861256.7350182049</v>
      </c>
      <c r="G26" s="12">
        <f t="shared" si="8"/>
        <v>5639358.8099015253</v>
      </c>
      <c r="H26" s="12">
        <f t="shared" si="8"/>
        <v>5985142.1592988465</v>
      </c>
      <c r="I26" s="12">
        <f t="shared" si="8"/>
        <v>6184704.0222249338</v>
      </c>
      <c r="J26" s="12">
        <f t="shared" si="8"/>
        <v>5712959.5169576099</v>
      </c>
      <c r="K26" s="12">
        <f t="shared" si="8"/>
        <v>6323440.1971744234</v>
      </c>
      <c r="L26" s="12">
        <f t="shared" si="8"/>
        <v>6193514.5510820113</v>
      </c>
      <c r="M26" s="12">
        <f t="shared" si="8"/>
        <v>7233393.1151091848</v>
      </c>
      <c r="N26" s="8">
        <f>SUM(B26:M26)</f>
        <v>68743910.63645485</v>
      </c>
    </row>
    <row r="27" spans="1:15" s="10" customFormat="1" ht="32.25" thickBot="1">
      <c r="A27" s="49" t="s">
        <v>2</v>
      </c>
      <c r="B27" s="12">
        <f>M15</f>
        <v>2028726.8699360001</v>
      </c>
      <c r="C27" s="12">
        <f>+B25</f>
        <v>1355426.0831193335</v>
      </c>
      <c r="D27" s="12">
        <f>+C25</f>
        <v>777180.75016790838</v>
      </c>
      <c r="E27" s="12">
        <f>+D25</f>
        <v>1022539.2689618864</v>
      </c>
      <c r="F27" s="12">
        <f>+E25</f>
        <v>567463.55646921741</v>
      </c>
      <c r="G27" s="12">
        <f t="shared" ref="G27:M27" si="9">+F25</f>
        <v>500925.61138972465</v>
      </c>
      <c r="H27" s="12">
        <f t="shared" si="9"/>
        <v>1212746.6698314042</v>
      </c>
      <c r="I27" s="12">
        <f t="shared" si="9"/>
        <v>1373615.3167362062</v>
      </c>
      <c r="J27" s="12">
        <f t="shared" si="9"/>
        <v>1773183.5073034139</v>
      </c>
      <c r="K27" s="12">
        <f t="shared" si="9"/>
        <v>1308175.0562810095</v>
      </c>
      <c r="L27" s="12">
        <f t="shared" si="9"/>
        <v>1555311.8693715837</v>
      </c>
      <c r="M27" s="12">
        <f t="shared" si="9"/>
        <v>1718341.7824154105</v>
      </c>
      <c r="N27" s="8">
        <f>SUM(B27:M27)</f>
        <v>15193636.341983097</v>
      </c>
    </row>
    <row r="28" spans="1:15" s="53" customFormat="1" ht="16.5" thickBot="1">
      <c r="A28" s="421" t="s">
        <v>3</v>
      </c>
      <c r="B28" s="220">
        <f>B26-B27</f>
        <v>3557540.907782854</v>
      </c>
      <c r="C28" s="220">
        <f t="shared" ref="C28:M28" si="10">C26-C27</f>
        <v>3198020.2072957745</v>
      </c>
      <c r="D28" s="220">
        <f t="shared" si="10"/>
        <v>4689360.6836762577</v>
      </c>
      <c r="E28" s="220">
        <f t="shared" si="10"/>
        <v>3981346.7587480913</v>
      </c>
      <c r="F28" s="220">
        <f t="shared" si="10"/>
        <v>4293793.178548988</v>
      </c>
      <c r="G28" s="220">
        <f t="shared" si="10"/>
        <v>5138433.1985118007</v>
      </c>
      <c r="H28" s="220">
        <f t="shared" si="10"/>
        <v>4772395.489467442</v>
      </c>
      <c r="I28" s="220">
        <f t="shared" si="10"/>
        <v>4811088.7054887274</v>
      </c>
      <c r="J28" s="220">
        <f t="shared" si="10"/>
        <v>3939776.009654196</v>
      </c>
      <c r="K28" s="220">
        <f t="shared" si="10"/>
        <v>5015265.1408934137</v>
      </c>
      <c r="L28" s="220">
        <f t="shared" si="10"/>
        <v>4638202.6817104276</v>
      </c>
      <c r="M28" s="220">
        <f t="shared" si="10"/>
        <v>5515051.3326937743</v>
      </c>
      <c r="N28" s="422">
        <f>SUM(B28:M28)</f>
        <v>53550274.294471756</v>
      </c>
    </row>
    <row r="31" spans="1:15">
      <c r="B31" s="15"/>
      <c r="C31" s="15"/>
      <c r="D31" s="15"/>
      <c r="E31" s="15"/>
    </row>
    <row r="32" spans="1:15" ht="16.5" thickBot="1">
      <c r="B32" s="15"/>
      <c r="C32" s="15"/>
      <c r="D32" s="15"/>
      <c r="E32" s="15"/>
    </row>
    <row r="33" spans="1:9" ht="16.5" thickBot="1">
      <c r="A33" s="455" t="s">
        <v>106</v>
      </c>
      <c r="B33" s="456"/>
      <c r="C33" s="456"/>
      <c r="D33" s="456"/>
      <c r="E33" s="456"/>
      <c r="F33" s="457"/>
    </row>
    <row r="34" spans="1:9" ht="16.5" thickBot="1">
      <c r="A34" s="105"/>
      <c r="B34" s="227">
        <v>2015</v>
      </c>
      <c r="C34" s="104">
        <v>2016</v>
      </c>
      <c r="D34" s="104">
        <v>2017</v>
      </c>
      <c r="E34" s="104">
        <v>2018</v>
      </c>
      <c r="F34" s="131">
        <v>2019</v>
      </c>
    </row>
    <row r="35" spans="1:9">
      <c r="A35" s="14" t="s">
        <v>107</v>
      </c>
      <c r="B35" s="228">
        <v>0.23</v>
      </c>
      <c r="C35" s="64">
        <f>1-C36</f>
        <v>0.23109993196342982</v>
      </c>
      <c r="D35" s="64">
        <f>1-D36</f>
        <v>0.22884729822273242</v>
      </c>
      <c r="E35" s="64">
        <f>1-E36</f>
        <v>0.22530743268557696</v>
      </c>
      <c r="F35" s="65">
        <f>1-F36</f>
        <v>0.22231961540219003</v>
      </c>
    </row>
    <row r="36" spans="1:9" ht="16.5" thickBot="1">
      <c r="A36" s="66" t="s">
        <v>108</v>
      </c>
      <c r="B36" s="229">
        <v>0.77</v>
      </c>
      <c r="C36" s="67">
        <v>0.76890006803657018</v>
      </c>
      <c r="D36" s="67">
        <v>0.77115270177726758</v>
      </c>
      <c r="E36" s="67">
        <v>0.77469256731442304</v>
      </c>
      <c r="F36" s="84">
        <v>0.77768038459780997</v>
      </c>
    </row>
    <row r="37" spans="1:9">
      <c r="B37" s="68"/>
      <c r="C37" s="68"/>
      <c r="D37" s="68"/>
      <c r="E37" s="68"/>
    </row>
    <row r="38" spans="1:9">
      <c r="B38" s="68"/>
      <c r="C38" s="68"/>
      <c r="D38" s="68"/>
      <c r="E38" s="68"/>
    </row>
    <row r="39" spans="1:9">
      <c r="B39" s="68"/>
      <c r="C39" s="68"/>
      <c r="D39" s="68"/>
      <c r="E39" s="68"/>
    </row>
    <row r="40" spans="1:9">
      <c r="A40" s="54"/>
      <c r="B40" s="68"/>
      <c r="C40" s="68"/>
      <c r="D40" s="68"/>
      <c r="E40" s="68"/>
    </row>
    <row r="41" spans="1:9" ht="16.5" thickBot="1">
      <c r="B41" s="68"/>
      <c r="C41" s="68"/>
      <c r="D41" s="68"/>
      <c r="E41" s="68"/>
    </row>
    <row r="42" spans="1:9" ht="16.5" thickBot="1">
      <c r="A42" s="455" t="s">
        <v>141</v>
      </c>
      <c r="B42" s="456"/>
      <c r="C42" s="456"/>
      <c r="D42" s="456"/>
      <c r="E42" s="456"/>
      <c r="F42" s="457"/>
    </row>
    <row r="43" spans="1:9" ht="16.5" thickBot="1">
      <c r="A43" s="2"/>
      <c r="B43" s="274">
        <v>2015</v>
      </c>
      <c r="C43" s="274">
        <v>2016</v>
      </c>
      <c r="D43" s="274">
        <v>2017</v>
      </c>
      <c r="E43" s="274">
        <v>2018</v>
      </c>
      <c r="F43" s="275">
        <v>2019</v>
      </c>
      <c r="G43" s="28"/>
    </row>
    <row r="44" spans="1:9" ht="31.5">
      <c r="A44" s="222" t="s">
        <v>64</v>
      </c>
      <c r="B44" s="30">
        <f>+B55*B36</f>
        <v>53422894.749584362</v>
      </c>
      <c r="C44" s="30">
        <f>+C55*C36</f>
        <v>56358874.592699528</v>
      </c>
      <c r="D44" s="30">
        <f>+D55*D36</f>
        <v>59994406.437341921</v>
      </c>
      <c r="E44" s="30">
        <f>+E55*E36</f>
        <v>62883276.087995507</v>
      </c>
      <c r="F44" s="31">
        <f>+F55*F36</f>
        <v>65723866.729371302</v>
      </c>
      <c r="I44" s="61"/>
    </row>
    <row r="45" spans="1:9" s="63" customFormat="1" ht="31.5">
      <c r="A45" s="11" t="s">
        <v>0</v>
      </c>
      <c r="B45" s="35">
        <f>+M25</f>
        <v>2156106.4148233854</v>
      </c>
      <c r="C45" s="35">
        <f>+B45*C57</f>
        <v>2277854.1502054427</v>
      </c>
      <c r="D45" s="35">
        <f>+C45*D57</f>
        <v>2417708.1611345503</v>
      </c>
      <c r="E45" s="35">
        <f>+D45*E57</f>
        <v>2522547.0206642104</v>
      </c>
      <c r="F45" s="69">
        <f>+E45*F57</f>
        <v>2626367.2938600662</v>
      </c>
      <c r="I45" s="70"/>
    </row>
    <row r="46" spans="1:9" s="10" customFormat="1" ht="31.5">
      <c r="A46" s="223" t="s">
        <v>1</v>
      </c>
      <c r="B46" s="50">
        <f>SUM(B44:B45)</f>
        <v>55579001.164407745</v>
      </c>
      <c r="C46" s="50">
        <f>SUM(C44:C45)</f>
        <v>58636728.742904969</v>
      </c>
      <c r="D46" s="50">
        <f>SUM(D44:D45)</f>
        <v>62412114.59847647</v>
      </c>
      <c r="E46" s="50">
        <f>SUM(E44:E45)</f>
        <v>65405823.108659714</v>
      </c>
      <c r="F46" s="224">
        <f>SUM(F44:F45)</f>
        <v>68350234.023231372</v>
      </c>
      <c r="I46" s="71"/>
    </row>
    <row r="47" spans="1:9" ht="32.25" thickBot="1">
      <c r="A47" s="11" t="s">
        <v>2</v>
      </c>
      <c r="B47" s="255">
        <f>+M15</f>
        <v>2028726.8699360001</v>
      </c>
      <c r="C47" s="255">
        <f>+B45</f>
        <v>2156106.4148233854</v>
      </c>
      <c r="D47" s="255">
        <f>+C45</f>
        <v>2277854.1502054427</v>
      </c>
      <c r="E47" s="255">
        <f>+D45</f>
        <v>2417708.1611345503</v>
      </c>
      <c r="F47" s="256">
        <f>+E45</f>
        <v>2522547.0206642104</v>
      </c>
      <c r="I47" s="61"/>
    </row>
    <row r="48" spans="1:9" s="53" customFormat="1" ht="16.5" thickBot="1">
      <c r="A48" s="48" t="s">
        <v>3</v>
      </c>
      <c r="B48" s="225">
        <f>B46-B47</f>
        <v>53550274.294471748</v>
      </c>
      <c r="C48" s="225">
        <f>C46-C47</f>
        <v>56480622.328081585</v>
      </c>
      <c r="D48" s="225">
        <f>D46-D47</f>
        <v>60134260.448271029</v>
      </c>
      <c r="E48" s="225">
        <f>E46-E47</f>
        <v>62988114.947525166</v>
      </c>
      <c r="F48" s="226">
        <f>F46-F47</f>
        <v>65827687.002567165</v>
      </c>
    </row>
    <row r="51" spans="1:6">
      <c r="B51" s="72"/>
      <c r="C51" s="72"/>
      <c r="D51" s="72"/>
      <c r="E51" s="72"/>
      <c r="F51" s="15"/>
    </row>
    <row r="52" spans="1:6" ht="16.5" thickBot="1">
      <c r="B52" s="73"/>
    </row>
    <row r="53" spans="1:6" ht="16.5" thickBot="1">
      <c r="A53" s="455" t="s">
        <v>109</v>
      </c>
      <c r="B53" s="456"/>
      <c r="C53" s="456"/>
      <c r="D53" s="456"/>
      <c r="E53" s="456"/>
      <c r="F53" s="457"/>
    </row>
    <row r="54" spans="1:6" ht="16.5" thickBot="1">
      <c r="A54" s="74"/>
      <c r="B54" s="3">
        <v>2015</v>
      </c>
      <c r="C54" s="3">
        <v>2016</v>
      </c>
      <c r="D54" s="3">
        <v>2017</v>
      </c>
      <c r="E54" s="3">
        <v>2018</v>
      </c>
      <c r="F54" s="4">
        <v>2019</v>
      </c>
    </row>
    <row r="55" spans="1:6">
      <c r="A55" s="75" t="s">
        <v>54</v>
      </c>
      <c r="B55" s="76">
        <f>97389644.57*0.7124</f>
        <v>69380382.791667998</v>
      </c>
      <c r="C55" s="76">
        <f>102888894.79*0.7124</f>
        <v>73298048.648396015</v>
      </c>
      <c r="D55" s="77">
        <f>109205991.35*0.7124</f>
        <v>77798348.237739995</v>
      </c>
      <c r="E55" s="78">
        <f>113941480.84*0.7124</f>
        <v>81171910.950416014</v>
      </c>
      <c r="F55" s="79">
        <f>118630961.58*0.7124</f>
        <v>84512697.029592007</v>
      </c>
    </row>
    <row r="56" spans="1:6">
      <c r="A56" s="80" t="s">
        <v>55</v>
      </c>
      <c r="B56" s="81"/>
      <c r="C56" s="18">
        <f>(C55-B55)/B55</f>
        <v>5.6466477973922277E-2</v>
      </c>
      <c r="D56" s="18">
        <f>(D55-C55)/C55</f>
        <v>6.1397263260465532E-2</v>
      </c>
      <c r="E56" s="18">
        <f>(E55-D55)/D55</f>
        <v>4.3362909227415994E-2</v>
      </c>
      <c r="F56" s="19">
        <f>(F55-E55)/E55</f>
        <v>4.1156922882063456E-2</v>
      </c>
    </row>
    <row r="57" spans="1:6" ht="16.5" thickBot="1">
      <c r="A57" s="82"/>
      <c r="B57" s="83"/>
      <c r="C57" s="83">
        <f>+C55/B55</f>
        <v>1.0564664779739223</v>
      </c>
      <c r="D57" s="83">
        <f>+D55/C55</f>
        <v>1.0613972632604656</v>
      </c>
      <c r="E57" s="83">
        <f>+E55/D55</f>
        <v>1.0433629092274159</v>
      </c>
      <c r="F57" s="84">
        <f>+F55/E55</f>
        <v>1.0411569228820634</v>
      </c>
    </row>
    <row r="58" spans="1:6">
      <c r="A58" s="85"/>
      <c r="B58" s="86"/>
      <c r="C58" s="86"/>
      <c r="D58" s="86"/>
      <c r="E58" s="86"/>
      <c r="F58" s="86"/>
    </row>
    <row r="59" spans="1:6">
      <c r="A59" s="85"/>
      <c r="B59" s="86"/>
      <c r="C59" s="86"/>
      <c r="D59" s="86"/>
      <c r="E59" s="86"/>
      <c r="F59" s="86"/>
    </row>
  </sheetData>
  <mergeCells count="6">
    <mergeCell ref="A3:M3"/>
    <mergeCell ref="A53:F53"/>
    <mergeCell ref="A42:F42"/>
    <mergeCell ref="A22:N22"/>
    <mergeCell ref="A33:F33"/>
    <mergeCell ref="A13:N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N50"/>
  <sheetViews>
    <sheetView topLeftCell="A37" workbookViewId="0">
      <selection activeCell="J40" sqref="J40:M40"/>
    </sheetView>
  </sheetViews>
  <sheetFormatPr baseColWidth="10" defaultRowHeight="15.75"/>
  <cols>
    <col min="1" max="1" width="26.85546875" style="1" bestFit="1" customWidth="1"/>
    <col min="2" max="2" width="17.7109375" style="1" bestFit="1" customWidth="1"/>
    <col min="3" max="4" width="18.85546875" style="1" bestFit="1" customWidth="1"/>
    <col min="5" max="5" width="21.28515625" style="1" bestFit="1" customWidth="1"/>
    <col min="6" max="6" width="18.85546875" style="1" bestFit="1" customWidth="1"/>
    <col min="7" max="7" width="16.5703125" style="1" bestFit="1" customWidth="1"/>
    <col min="8" max="8" width="24.42578125" style="1" customWidth="1"/>
    <col min="9" max="9" width="16.5703125" style="1" bestFit="1" customWidth="1"/>
    <col min="10" max="10" width="21.28515625" style="1" bestFit="1" customWidth="1"/>
    <col min="11" max="13" width="16.5703125" style="1" bestFit="1" customWidth="1"/>
    <col min="14" max="14" width="17.7109375" style="1" bestFit="1" customWidth="1"/>
    <col min="15" max="15" width="15.5703125" style="1" bestFit="1" customWidth="1"/>
    <col min="16" max="16384" width="11.42578125" style="1"/>
  </cols>
  <sheetData>
    <row r="1" spans="1:8">
      <c r="B1" s="94"/>
    </row>
    <row r="2" spans="1:8">
      <c r="B2" s="94"/>
    </row>
    <row r="3" spans="1:8" ht="16.5" thickBot="1">
      <c r="B3" s="94"/>
    </row>
    <row r="4" spans="1:8" ht="32.25" customHeight="1" thickBot="1">
      <c r="B4" s="461" t="s">
        <v>110</v>
      </c>
      <c r="C4" s="462"/>
      <c r="D4" s="462"/>
      <c r="E4" s="463"/>
    </row>
    <row r="5" spans="1:8" ht="16.5" thickBot="1">
      <c r="B5" s="95" t="s">
        <v>59</v>
      </c>
      <c r="C5" s="96" t="s">
        <v>56</v>
      </c>
      <c r="D5" s="97" t="s">
        <v>57</v>
      </c>
      <c r="E5" s="96" t="s">
        <v>58</v>
      </c>
    </row>
    <row r="6" spans="1:8">
      <c r="B6" s="98" t="s">
        <v>25</v>
      </c>
      <c r="C6" s="99">
        <v>0.4635074091475937</v>
      </c>
      <c r="D6" s="18">
        <v>2.2609497208236583E-2</v>
      </c>
      <c r="E6" s="99">
        <v>0.157766522719963</v>
      </c>
    </row>
    <row r="7" spans="1:8">
      <c r="B7" s="100" t="s">
        <v>26</v>
      </c>
      <c r="C7" s="99">
        <v>0.39331727834224051</v>
      </c>
      <c r="D7" s="18">
        <v>2.2986477681422032E-2</v>
      </c>
      <c r="E7" s="99">
        <v>0.15029805573069463</v>
      </c>
      <c r="H7" s="1" t="s">
        <v>189</v>
      </c>
    </row>
    <row r="8" spans="1:8">
      <c r="B8" s="100" t="s">
        <v>6</v>
      </c>
      <c r="C8" s="99">
        <v>0.47212384178402911</v>
      </c>
      <c r="D8" s="18">
        <v>3.4743483346247744E-2</v>
      </c>
      <c r="E8" s="99">
        <v>0.18554867448499693</v>
      </c>
      <c r="H8" s="1" t="s">
        <v>190</v>
      </c>
    </row>
    <row r="9" spans="1:8">
      <c r="B9" s="100" t="s">
        <v>7</v>
      </c>
      <c r="C9" s="99">
        <v>0.44469642533321707</v>
      </c>
      <c r="D9" s="18">
        <v>3.4471867619815084E-2</v>
      </c>
      <c r="E9" s="99">
        <v>0.18586708802331045</v>
      </c>
    </row>
    <row r="10" spans="1:8">
      <c r="B10" s="100" t="s">
        <v>8</v>
      </c>
      <c r="C10" s="99">
        <v>0.45636848100361505</v>
      </c>
      <c r="D10" s="18">
        <v>3.1681244388026081E-2</v>
      </c>
      <c r="E10" s="99">
        <v>0.18206515237038945</v>
      </c>
    </row>
    <row r="11" spans="1:8">
      <c r="B11" s="100" t="s">
        <v>9</v>
      </c>
      <c r="C11" s="99">
        <v>0.38611069377231461</v>
      </c>
      <c r="D11" s="18">
        <v>1.9759429808683296E-2</v>
      </c>
      <c r="E11" s="99">
        <v>0.14509742935913036</v>
      </c>
    </row>
    <row r="12" spans="1:8">
      <c r="B12" s="100" t="s">
        <v>10</v>
      </c>
      <c r="C12" s="99">
        <v>0.39987804738345684</v>
      </c>
      <c r="D12" s="18">
        <v>1.4771943647369626E-2</v>
      </c>
      <c r="E12" s="99">
        <v>0.13383152992100608</v>
      </c>
    </row>
    <row r="13" spans="1:8">
      <c r="B13" s="100" t="s">
        <v>11</v>
      </c>
      <c r="C13" s="99">
        <v>0.49080054772852716</v>
      </c>
      <c r="D13" s="18">
        <v>1.750642276262903E-2</v>
      </c>
      <c r="E13" s="99">
        <v>0.17492911113166668</v>
      </c>
    </row>
    <row r="14" spans="1:8">
      <c r="B14" s="100" t="s">
        <v>12</v>
      </c>
      <c r="C14" s="99">
        <v>0.44503910213580189</v>
      </c>
      <c r="D14" s="18">
        <v>1.8524336655192444E-2</v>
      </c>
      <c r="E14" s="99">
        <v>0.15731540971882654</v>
      </c>
    </row>
    <row r="15" spans="1:8">
      <c r="B15" s="100" t="s">
        <v>13</v>
      </c>
      <c r="C15" s="99">
        <v>0.4667813014544519</v>
      </c>
      <c r="D15" s="18">
        <v>2.6176543574746736E-2</v>
      </c>
      <c r="E15" s="99">
        <v>0.18976664220150385</v>
      </c>
    </row>
    <row r="16" spans="1:8">
      <c r="A16" s="68"/>
      <c r="B16" s="100" t="s">
        <v>14</v>
      </c>
      <c r="C16" s="99">
        <v>0.48237341740668266</v>
      </c>
      <c r="D16" s="18">
        <v>3.3929172795182712E-2</v>
      </c>
      <c r="E16" s="99">
        <v>0.21743342638972199</v>
      </c>
    </row>
    <row r="17" spans="1:14" ht="16.5" thickBot="1">
      <c r="B17" s="100" t="s">
        <v>15</v>
      </c>
      <c r="C17" s="99">
        <v>0.38833942960887813</v>
      </c>
      <c r="D17" s="18">
        <v>2.3956743869367369E-2</v>
      </c>
      <c r="E17" s="99">
        <v>0.15348925672142597</v>
      </c>
    </row>
    <row r="18" spans="1:14" ht="16.5" thickBot="1">
      <c r="B18" s="101" t="s">
        <v>60</v>
      </c>
      <c r="C18" s="102">
        <f>+POWER(PRODUCT(C6:C17),0.0833333333333333)</f>
        <v>0.43919476234969768</v>
      </c>
      <c r="D18" s="102">
        <f>+POWER(PRODUCT(D6:D17),0.0833333333333333)</f>
        <v>2.4168374136384643E-2</v>
      </c>
      <c r="E18" s="102">
        <f>+POWER(PRODUCT(E6:E17),0.0833333333333333)</f>
        <v>0.16795551018682656</v>
      </c>
    </row>
    <row r="19" spans="1:14">
      <c r="B19" s="1" t="s">
        <v>186</v>
      </c>
    </row>
    <row r="20" spans="1:14">
      <c r="A20" s="402"/>
      <c r="B20" s="103" t="s">
        <v>187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</row>
    <row r="21" spans="1:14" ht="16.5" thickBot="1"/>
    <row r="22" spans="1:14" ht="16.5" thickBot="1">
      <c r="A22" s="458" t="s">
        <v>62</v>
      </c>
      <c r="B22" s="459"/>
      <c r="C22" s="459"/>
      <c r="D22" s="459"/>
      <c r="E22" s="459"/>
      <c r="F22" s="459"/>
      <c r="G22" s="459"/>
      <c r="H22" s="459"/>
      <c r="I22" s="459"/>
      <c r="J22" s="459"/>
      <c r="K22" s="459"/>
      <c r="L22" s="459"/>
      <c r="M22" s="459"/>
      <c r="N22" s="460"/>
    </row>
    <row r="23" spans="1:14" s="28" customFormat="1" ht="16.5" thickBot="1">
      <c r="A23" s="236"/>
      <c r="B23" s="237" t="s">
        <v>25</v>
      </c>
      <c r="C23" s="237" t="s">
        <v>26</v>
      </c>
      <c r="D23" s="237" t="s">
        <v>6</v>
      </c>
      <c r="E23" s="237" t="s">
        <v>7</v>
      </c>
      <c r="F23" s="237" t="s">
        <v>8</v>
      </c>
      <c r="G23" s="237" t="s">
        <v>9</v>
      </c>
      <c r="H23" s="237" t="s">
        <v>10</v>
      </c>
      <c r="I23" s="237" t="s">
        <v>11</v>
      </c>
      <c r="J23" s="237" t="s">
        <v>12</v>
      </c>
      <c r="K23" s="237" t="s">
        <v>13</v>
      </c>
      <c r="L23" s="237" t="s">
        <v>14</v>
      </c>
      <c r="M23" s="237" t="s">
        <v>15</v>
      </c>
      <c r="N23" s="238" t="s">
        <v>19</v>
      </c>
    </row>
    <row r="24" spans="1:14" s="28" customFormat="1" ht="16.5" thickBot="1">
      <c r="A24" s="239" t="s">
        <v>47</v>
      </c>
      <c r="B24" s="240">
        <f>7712801.24*0.7124</f>
        <v>5494599.6033760002</v>
      </c>
      <c r="C24" s="241">
        <f>6884111.4*0.7124</f>
        <v>4904240.9613600001</v>
      </c>
      <c r="D24" s="241">
        <f>8101391.61*0.7124</f>
        <v>5771431.3829640001</v>
      </c>
      <c r="E24" s="241">
        <f>8087573.87*0.7124</f>
        <v>5761587.6249879999</v>
      </c>
      <c r="F24" s="241">
        <f>7948859.76*0.7124</f>
        <v>5662767.6930240002</v>
      </c>
      <c r="G24" s="241">
        <f>8069689.69*0.7124</f>
        <v>5748846.9351560008</v>
      </c>
      <c r="H24" s="241">
        <f>8406788.18*0.7124</f>
        <v>5988995.8994319998</v>
      </c>
      <c r="I24" s="241">
        <f>8042177.74*0.7124</f>
        <v>5729247.4219760001</v>
      </c>
      <c r="J24" s="162">
        <f>8029897.95*0.7124</f>
        <v>5720499.2995800003</v>
      </c>
      <c r="K24" s="241">
        <f>8692271.83*0.7124</f>
        <v>6192374.451692</v>
      </c>
      <c r="L24" s="241">
        <f>8158215.45*0.7124</f>
        <v>5811912.6865800004</v>
      </c>
      <c r="M24" s="241">
        <f>9255865.85*0.7124</f>
        <v>6593878.8315399997</v>
      </c>
      <c r="N24" s="242">
        <f>SUM(B24:M24)</f>
        <v>69380382.791667998</v>
      </c>
    </row>
    <row r="25" spans="1:14">
      <c r="A25" s="106" t="s">
        <v>16</v>
      </c>
      <c r="B25" s="106">
        <f>B24*C6</f>
        <v>2546787.6264642058</v>
      </c>
      <c r="C25" s="35">
        <f>C24*C7</f>
        <v>1928922.7072566482</v>
      </c>
      <c r="D25" s="35">
        <f>D24*C8</f>
        <v>2724830.3571178759</v>
      </c>
      <c r="E25" s="35">
        <f>E24*C9</f>
        <v>2562157.4210762638</v>
      </c>
      <c r="F25" s="35">
        <f>F24*C10</f>
        <v>2584308.6903417083</v>
      </c>
      <c r="G25" s="35">
        <f>G24*C11</f>
        <v>2219691.278523928</v>
      </c>
      <c r="H25" s="35">
        <f>H24*C12</f>
        <v>2394867.9860523981</v>
      </c>
      <c r="I25" s="35">
        <f>I24*C13</f>
        <v>2811917.7727780729</v>
      </c>
      <c r="J25" s="35">
        <f>J24*C14</f>
        <v>2545845.8720535669</v>
      </c>
      <c r="K25" s="35">
        <f>K24*C15</f>
        <v>2890484.6056540897</v>
      </c>
      <c r="L25" s="35">
        <f>L24*C16</f>
        <v>2803512.1842948492</v>
      </c>
      <c r="M25" s="35">
        <f>M24*C17</f>
        <v>2560663.1443502991</v>
      </c>
      <c r="N25" s="118">
        <f>SUM(B25:M25)</f>
        <v>30573989.645963907</v>
      </c>
    </row>
    <row r="26" spans="1:14" s="10" customFormat="1">
      <c r="A26" s="108" t="s">
        <v>17</v>
      </c>
      <c r="B26" s="106">
        <f>B24*D6</f>
        <v>124230.13439290751</v>
      </c>
      <c r="C26" s="35">
        <f>C24*D7</f>
        <v>112731.22540261738</v>
      </c>
      <c r="D26" s="35">
        <f>D24*D8</f>
        <v>200519.63013802131</v>
      </c>
      <c r="E26" s="35">
        <f>E24*D9</f>
        <v>198612.68588855112</v>
      </c>
      <c r="F26" s="35">
        <f>F24*D10</f>
        <v>179403.527195312</v>
      </c>
      <c r="G26" s="35">
        <f>G24*D11</f>
        <v>113593.93749607909</v>
      </c>
      <c r="H26" s="35">
        <f>H24*D12</f>
        <v>88469.109930737264</v>
      </c>
      <c r="I26" s="35">
        <f>I24*D13</f>
        <v>100298.62748081434</v>
      </c>
      <c r="J26" s="35">
        <f>J24*D14</f>
        <v>105968.45486121251</v>
      </c>
      <c r="K26" s="35">
        <f>K24*D15</f>
        <v>162094.95966586407</v>
      </c>
      <c r="L26" s="35">
        <f>L24*D16</f>
        <v>197193.38981348742</v>
      </c>
      <c r="M26" s="35">
        <f>M24*D17</f>
        <v>157967.86627284717</v>
      </c>
      <c r="N26" s="118">
        <f>SUM(B26:M26)</f>
        <v>1741083.5485384511</v>
      </c>
    </row>
    <row r="27" spans="1:14" ht="16.5" thickBot="1">
      <c r="A27" s="106" t="s">
        <v>18</v>
      </c>
      <c r="B27" s="159">
        <f>B24*E6</f>
        <v>866863.87316311942</v>
      </c>
      <c r="C27" s="129">
        <f>C24*E7</f>
        <v>737097.88132724073</v>
      </c>
      <c r="D27" s="129">
        <f>D24*E8</f>
        <v>1070881.442990083</v>
      </c>
      <c r="E27" s="129">
        <f>E24*E9</f>
        <v>1070889.5142476608</v>
      </c>
      <c r="F27" s="129">
        <f>F24*E10</f>
        <v>1030992.6628685333</v>
      </c>
      <c r="G27" s="129">
        <f>G24*E11</f>
        <v>834142.91207025095</v>
      </c>
      <c r="H27" s="129">
        <f>H24*E12</f>
        <v>801516.48391161638</v>
      </c>
      <c r="I27" s="129">
        <f>I24*E13</f>
        <v>1002212.1589796545</v>
      </c>
      <c r="J27" s="129">
        <f>J24*E14</f>
        <v>899922.69110968802</v>
      </c>
      <c r="K27" s="129">
        <f>K24*E15</f>
        <v>1175106.1069519694</v>
      </c>
      <c r="L27" s="129">
        <f>L24*E16</f>
        <v>1263704.089320984</v>
      </c>
      <c r="M27" s="129">
        <f>M24*E17</f>
        <v>1012089.5607642193</v>
      </c>
      <c r="N27" s="120">
        <f>SUM(B27:M27)</f>
        <v>11765419.377705019</v>
      </c>
    </row>
    <row r="28" spans="1:14" s="114" customFormat="1" ht="32.25" thickBot="1">
      <c r="A28" s="110" t="s">
        <v>61</v>
      </c>
      <c r="B28" s="111">
        <f>SUM(B25:B27)</f>
        <v>3537881.6340202326</v>
      </c>
      <c r="C28" s="112">
        <f t="shared" ref="C28:M28" si="0">SUM(C25:C27)</f>
        <v>2778751.8139865063</v>
      </c>
      <c r="D28" s="112">
        <f t="shared" si="0"/>
        <v>3996231.4302459806</v>
      </c>
      <c r="E28" s="112">
        <f t="shared" si="0"/>
        <v>3831659.6212124759</v>
      </c>
      <c r="F28" s="112">
        <f t="shared" si="0"/>
        <v>3794704.8804055536</v>
      </c>
      <c r="G28" s="112">
        <f t="shared" si="0"/>
        <v>3167428.1280902582</v>
      </c>
      <c r="H28" s="112">
        <f t="shared" si="0"/>
        <v>3284853.5798947518</v>
      </c>
      <c r="I28" s="112">
        <f t="shared" si="0"/>
        <v>3914428.5592385419</v>
      </c>
      <c r="J28" s="112">
        <f t="shared" si="0"/>
        <v>3551737.0180244674</v>
      </c>
      <c r="K28" s="112">
        <f t="shared" si="0"/>
        <v>4227685.6722719232</v>
      </c>
      <c r="L28" s="112">
        <f t="shared" si="0"/>
        <v>4264409.6634293208</v>
      </c>
      <c r="M28" s="112">
        <f t="shared" si="0"/>
        <v>3730720.5713873655</v>
      </c>
      <c r="N28" s="113">
        <f>SUM(B28:M28)*(1+C46)</f>
        <v>45799631.782523461</v>
      </c>
    </row>
    <row r="29" spans="1:14">
      <c r="C29" s="115"/>
    </row>
    <row r="30" spans="1:14">
      <c r="C30" s="115"/>
      <c r="N30" s="61"/>
    </row>
    <row r="31" spans="1:14">
      <c r="C31" s="116"/>
    </row>
    <row r="32" spans="1:14">
      <c r="B32" s="121"/>
      <c r="C32" s="116"/>
    </row>
    <row r="33" spans="1:13">
      <c r="A33" s="402"/>
      <c r="B33" s="364"/>
      <c r="C33" s="116"/>
    </row>
    <row r="34" spans="1:13" ht="16.5" thickBot="1">
      <c r="C34" s="116"/>
    </row>
    <row r="35" spans="1:13" ht="15.75" customHeight="1" thickBot="1">
      <c r="A35" s="455" t="s">
        <v>142</v>
      </c>
      <c r="B35" s="456"/>
      <c r="C35" s="456"/>
      <c r="D35" s="456"/>
      <c r="E35" s="456"/>
      <c r="F35" s="457"/>
      <c r="H35" s="467" t="s">
        <v>142</v>
      </c>
      <c r="I35" s="468"/>
      <c r="J35" s="468"/>
      <c r="K35" s="468"/>
      <c r="L35" s="468"/>
      <c r="M35" s="469"/>
    </row>
    <row r="36" spans="1:13" ht="16.5" thickBot="1">
      <c r="A36" s="48"/>
      <c r="B36" s="122" t="s">
        <v>138</v>
      </c>
      <c r="C36" s="3">
        <v>2016</v>
      </c>
      <c r="D36" s="3">
        <v>2017</v>
      </c>
      <c r="E36" s="3">
        <v>2018</v>
      </c>
      <c r="F36" s="4">
        <v>2019</v>
      </c>
      <c r="H36" s="431"/>
      <c r="I36" s="429" t="s">
        <v>138</v>
      </c>
      <c r="J36" s="429">
        <v>2016</v>
      </c>
      <c r="K36" s="429">
        <v>2017</v>
      </c>
      <c r="L36" s="429">
        <v>2018</v>
      </c>
      <c r="M36" s="430">
        <v>2019</v>
      </c>
    </row>
    <row r="37" spans="1:13" s="53" customFormat="1" ht="16.5" thickBot="1">
      <c r="A37" s="117" t="s">
        <v>54</v>
      </c>
      <c r="B37" s="123">
        <f>97389644.57*0.7124</f>
        <v>69380382.791667998</v>
      </c>
      <c r="C37" s="124">
        <f>102888894.79*0.7124</f>
        <v>73298048.648396015</v>
      </c>
      <c r="D37" s="125">
        <f>109205991.35*0.7124</f>
        <v>77798348.237739995</v>
      </c>
      <c r="E37" s="126">
        <f>113941480.84*0.7124</f>
        <v>81171910.950416014</v>
      </c>
      <c r="F37" s="127">
        <f>118630961.58*0.7124</f>
        <v>84512697.029592007</v>
      </c>
      <c r="H37" s="432" t="s">
        <v>16</v>
      </c>
      <c r="I37" s="434">
        <v>30573989.645963907</v>
      </c>
      <c r="J37" s="434">
        <v>32192119.056828868</v>
      </c>
      <c r="K37" s="434">
        <v>34168627.065473236</v>
      </c>
      <c r="L37" s="434">
        <v>35650278.139338784</v>
      </c>
      <c r="M37" s="435">
        <v>37117533.887443662</v>
      </c>
    </row>
    <row r="38" spans="1:13">
      <c r="A38" s="128" t="s">
        <v>16</v>
      </c>
      <c r="B38" s="30">
        <f>+N25</f>
        <v>30573989.645963907</v>
      </c>
      <c r="C38" s="30">
        <f>C37*$C$18</f>
        <v>32192119.056828868</v>
      </c>
      <c r="D38" s="30">
        <f>D37*$C$18</f>
        <v>34168627.065473236</v>
      </c>
      <c r="E38" s="30">
        <f>E37*$C$18</f>
        <v>35650278.139338784</v>
      </c>
      <c r="F38" s="31">
        <f>F37*$C$18</f>
        <v>37117533.887443662</v>
      </c>
      <c r="G38" s="195"/>
      <c r="H38" s="432" t="s">
        <v>17</v>
      </c>
      <c r="I38" s="434">
        <v>1741083.5485384511</v>
      </c>
      <c r="J38" s="434">
        <v>1771494.6632013575</v>
      </c>
      <c r="K38" s="434">
        <v>1880259.5874024411</v>
      </c>
      <c r="L38" s="436">
        <v>1961793.1132149517</v>
      </c>
      <c r="M38" s="435">
        <v>2042534.4810861028</v>
      </c>
    </row>
    <row r="39" spans="1:13" ht="16.5" thickBot="1">
      <c r="A39" s="119" t="s">
        <v>17</v>
      </c>
      <c r="B39" s="35">
        <f>+N26</f>
        <v>1741083.5485384511</v>
      </c>
      <c r="C39" s="35">
        <f>C37*$D$18</f>
        <v>1771494.6632013575</v>
      </c>
      <c r="D39" s="35">
        <f>D37*$D$18</f>
        <v>1880259.5874024411</v>
      </c>
      <c r="E39" s="35">
        <f>E37*$D$18</f>
        <v>1961793.1132149517</v>
      </c>
      <c r="F39" s="69">
        <f>F37*$D$18</f>
        <v>2042534.4810861028</v>
      </c>
      <c r="G39" s="195"/>
      <c r="H39" s="432" t="s">
        <v>18</v>
      </c>
      <c r="I39" s="434">
        <v>11765419.377705019</v>
      </c>
      <c r="J39" s="434">
        <v>12310811.156440185</v>
      </c>
      <c r="K39" s="434">
        <v>13066661.26996202</v>
      </c>
      <c r="L39" s="436">
        <v>13633269.716516774</v>
      </c>
      <c r="M39" s="435">
        <v>14194373.146869827</v>
      </c>
    </row>
    <row r="40" spans="1:13" ht="32.25" thickBot="1">
      <c r="A40" s="120" t="s">
        <v>18</v>
      </c>
      <c r="B40" s="129">
        <f>+N27</f>
        <v>11765419.377705019</v>
      </c>
      <c r="C40" s="129">
        <f>C37*$E$18</f>
        <v>12310811.156440185</v>
      </c>
      <c r="D40" s="129">
        <f>D37*$E$18</f>
        <v>13066661.26996202</v>
      </c>
      <c r="E40" s="129">
        <f>E37*$E$18</f>
        <v>13633269.716516774</v>
      </c>
      <c r="F40" s="130">
        <f>F37*$E$18</f>
        <v>14194373.146869827</v>
      </c>
      <c r="G40" s="195"/>
      <c r="H40" s="433" t="s">
        <v>61</v>
      </c>
      <c r="I40" s="437">
        <f>SUM(I37:I39)</f>
        <v>44080492.572207376</v>
      </c>
      <c r="J40" s="437">
        <f>SUM(J37:J39)</f>
        <v>46274424.876470409</v>
      </c>
      <c r="K40" s="437">
        <f>SUM(K37:K39)</f>
        <v>49115547.922837697</v>
      </c>
      <c r="L40" s="437">
        <f>SUM(L37:L39)</f>
        <v>51245340.969070509</v>
      </c>
      <c r="M40" s="438">
        <f>SUM(M37:M39)</f>
        <v>53354441.51539959</v>
      </c>
    </row>
    <row r="41" spans="1:13" s="114" customFormat="1" ht="32.25" thickBot="1">
      <c r="A41" s="110" t="s">
        <v>61</v>
      </c>
      <c r="B41" s="162">
        <f>(SUM(B38:B40))*(1+$C46)</f>
        <v>45799631.782523461</v>
      </c>
      <c r="C41" s="162">
        <f>(SUM(C38:C40))*(1+$C47)</f>
        <v>47968068.826949224</v>
      </c>
      <c r="D41" s="162">
        <f>(SUM(D38:D40))*(1+$C48)</f>
        <v>50829680.545344733</v>
      </c>
      <c r="E41" s="162">
        <f>(SUM(E38:E40))*(1+$C49)</f>
        <v>52962059.891534373</v>
      </c>
      <c r="F41" s="392">
        <f>(SUM(F38:F40))*(1+$C50)</f>
        <v>55032438.701058909</v>
      </c>
      <c r="H41" s="1"/>
      <c r="I41" s="1"/>
      <c r="J41" s="1"/>
      <c r="K41" s="1"/>
      <c r="L41" s="1"/>
      <c r="M41" s="1"/>
    </row>
    <row r="43" spans="1:13">
      <c r="I43" s="68"/>
      <c r="J43" s="68"/>
      <c r="K43" s="68"/>
      <c r="L43" s="68"/>
      <c r="M43" s="68"/>
    </row>
    <row r="44" spans="1:13" ht="16.5" thickBot="1">
      <c r="B44" s="121"/>
      <c r="C44" s="121"/>
      <c r="D44" s="121"/>
      <c r="E44" s="121"/>
      <c r="I44" s="68"/>
      <c r="J44" s="68"/>
      <c r="K44" s="68"/>
      <c r="L44" s="68"/>
      <c r="M44" s="68"/>
    </row>
    <row r="45" spans="1:13" ht="16.5" thickBot="1">
      <c r="A45" s="464" t="s">
        <v>70</v>
      </c>
      <c r="B45" s="465"/>
      <c r="C45" s="466"/>
      <c r="I45" s="68"/>
      <c r="J45" s="68"/>
      <c r="K45" s="68"/>
      <c r="L45" s="68"/>
      <c r="M45" s="68"/>
    </row>
    <row r="46" spans="1:13">
      <c r="A46" s="168">
        <v>1</v>
      </c>
      <c r="B46" s="169">
        <v>2015</v>
      </c>
      <c r="C46" s="65">
        <f>3.9/100</f>
        <v>3.9E-2</v>
      </c>
    </row>
    <row r="47" spans="1:13">
      <c r="A47" s="171">
        <v>2</v>
      </c>
      <c r="B47" s="172">
        <v>2016</v>
      </c>
      <c r="C47" s="19">
        <f>3.66/100</f>
        <v>3.6600000000000001E-2</v>
      </c>
    </row>
    <row r="48" spans="1:13">
      <c r="A48" s="171">
        <v>3</v>
      </c>
      <c r="B48" s="172">
        <v>2017</v>
      </c>
      <c r="C48" s="19">
        <f>3.49/100</f>
        <v>3.49E-2</v>
      </c>
    </row>
    <row r="49" spans="1:3">
      <c r="A49" s="171">
        <v>4</v>
      </c>
      <c r="B49" s="172">
        <v>2018</v>
      </c>
      <c r="C49" s="19">
        <f>3.35/100</f>
        <v>3.3500000000000002E-2</v>
      </c>
    </row>
    <row r="50" spans="1:3" ht="16.5" thickBot="1">
      <c r="A50" s="173">
        <v>5</v>
      </c>
      <c r="B50" s="174">
        <v>2019</v>
      </c>
      <c r="C50" s="84">
        <f>FORECAST(A50,C46:C49,A46:A49)</f>
        <v>3.1450000000000006E-2</v>
      </c>
    </row>
  </sheetData>
  <mergeCells count="5">
    <mergeCell ref="A22:N22"/>
    <mergeCell ref="B4:E4"/>
    <mergeCell ref="A35:F35"/>
    <mergeCell ref="A45:C45"/>
    <mergeCell ref="H35:M35"/>
  </mergeCells>
  <pageMargins left="0.7" right="0.7" top="0.75" bottom="0.75" header="0.3" footer="0.3"/>
  <pageSetup paperSize="9" orientation="portrait" verticalDpi="0" r:id="rId1"/>
  <ignoredErrors>
    <ignoredError sqref="B36" numberStoredAsText="1"/>
    <ignoredError sqref="J40:M4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2:T55"/>
  <sheetViews>
    <sheetView workbookViewId="0">
      <selection activeCell="C28" sqref="C28"/>
    </sheetView>
  </sheetViews>
  <sheetFormatPr baseColWidth="10" defaultRowHeight="15.75"/>
  <cols>
    <col min="1" max="1" width="24.28515625" style="1" bestFit="1" customWidth="1"/>
    <col min="2" max="2" width="17.7109375" style="1" bestFit="1" customWidth="1"/>
    <col min="3" max="6" width="18.85546875" style="1" bestFit="1" customWidth="1"/>
    <col min="7" max="13" width="17.7109375" style="1" bestFit="1" customWidth="1"/>
    <col min="14" max="14" width="18.85546875" style="1" bestFit="1" customWidth="1"/>
    <col min="15" max="15" width="16.5703125" style="1" bestFit="1" customWidth="1"/>
    <col min="16" max="16" width="15.28515625" style="1" customWidth="1"/>
    <col min="17" max="17" width="17.42578125" style="1" bestFit="1" customWidth="1"/>
    <col min="18" max="19" width="11.42578125" style="1"/>
    <col min="20" max="20" width="17.42578125" style="1" bestFit="1" customWidth="1"/>
    <col min="21" max="16384" width="11.42578125" style="1"/>
  </cols>
  <sheetData>
    <row r="2" spans="1:20" ht="16.5" thickBot="1">
      <c r="A2" s="54"/>
      <c r="P2" s="54"/>
    </row>
    <row r="3" spans="1:20" ht="45" customHeight="1" thickBot="1">
      <c r="P3" s="464" t="s">
        <v>207</v>
      </c>
      <c r="Q3" s="466"/>
    </row>
    <row r="4" spans="1:20" ht="16.5" thickBot="1">
      <c r="A4" s="470" t="s">
        <v>208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2"/>
      <c r="P4" s="96" t="s">
        <v>121</v>
      </c>
      <c r="Q4" s="297" t="s">
        <v>19</v>
      </c>
      <c r="R4" s="28"/>
      <c r="S4" s="28"/>
      <c r="T4" s="28"/>
    </row>
    <row r="5" spans="1:20" s="28" customFormat="1" ht="16.5" thickBot="1">
      <c r="A5" s="48"/>
      <c r="B5" s="104" t="s">
        <v>25</v>
      </c>
      <c r="C5" s="104" t="s">
        <v>26</v>
      </c>
      <c r="D5" s="104" t="s">
        <v>6</v>
      </c>
      <c r="E5" s="104" t="s">
        <v>7</v>
      </c>
      <c r="F5" s="104" t="s">
        <v>8</v>
      </c>
      <c r="G5" s="104" t="s">
        <v>9</v>
      </c>
      <c r="H5" s="104" t="s">
        <v>10</v>
      </c>
      <c r="I5" s="104" t="s">
        <v>11</v>
      </c>
      <c r="J5" s="104" t="s">
        <v>12</v>
      </c>
      <c r="K5" s="104" t="s">
        <v>13</v>
      </c>
      <c r="L5" s="104" t="s">
        <v>14</v>
      </c>
      <c r="M5" s="104" t="s">
        <v>15</v>
      </c>
      <c r="N5" s="131" t="s">
        <v>19</v>
      </c>
      <c r="P5" s="231">
        <v>2010</v>
      </c>
      <c r="Q5" s="69">
        <f>+'[1]B.G 2010-2013'!$B$21</f>
        <v>2000024.8937239998</v>
      </c>
      <c r="R5" s="10"/>
      <c r="S5" s="10"/>
      <c r="T5" s="10"/>
    </row>
    <row r="6" spans="1:20" s="10" customFormat="1" ht="31.5">
      <c r="A6" s="87" t="s">
        <v>20</v>
      </c>
      <c r="B6" s="132">
        <f>+'P. DE MAT DIRECTOS USADOS'!B28</f>
        <v>3537881.6340202326</v>
      </c>
      <c r="C6" s="133">
        <f>+'P. DE MAT DIRECTOS USADOS'!C28</f>
        <v>2778751.8139865063</v>
      </c>
      <c r="D6" s="133">
        <f>+'P. DE MAT DIRECTOS USADOS'!D28</f>
        <v>3996231.4302459806</v>
      </c>
      <c r="E6" s="133">
        <f>+'P. DE MAT DIRECTOS USADOS'!E28</f>
        <v>3831659.6212124759</v>
      </c>
      <c r="F6" s="133">
        <f>+'P. DE MAT DIRECTOS USADOS'!F28</f>
        <v>3794704.8804055536</v>
      </c>
      <c r="G6" s="133">
        <f>+'P. DE MAT DIRECTOS USADOS'!G28</f>
        <v>3167428.1280902582</v>
      </c>
      <c r="H6" s="133">
        <f>+'P. DE MAT DIRECTOS USADOS'!H28</f>
        <v>3284853.5798947518</v>
      </c>
      <c r="I6" s="133">
        <f>+'P. DE MAT DIRECTOS USADOS'!I28</f>
        <v>3914428.5592385419</v>
      </c>
      <c r="J6" s="133">
        <f>+'P. DE MAT DIRECTOS USADOS'!J28</f>
        <v>3551737.0180244674</v>
      </c>
      <c r="K6" s="133">
        <f>+'P. DE MAT DIRECTOS USADOS'!K28</f>
        <v>4227685.6722719232</v>
      </c>
      <c r="L6" s="133">
        <f>+'P. DE MAT DIRECTOS USADOS'!L28</f>
        <v>4264409.6634293208</v>
      </c>
      <c r="M6" s="133">
        <f>+'P. DE MAT DIRECTOS USADOS'!M28</f>
        <v>3730720.5713873655</v>
      </c>
      <c r="N6" s="134">
        <f>SUM(B6:M6)</f>
        <v>44080492.572207376</v>
      </c>
      <c r="P6" s="231">
        <v>2011</v>
      </c>
      <c r="Q6" s="69">
        <f>+'[1]B.G 2010-2013'!$C$21</f>
        <v>1560848.7448840002</v>
      </c>
    </row>
    <row r="7" spans="1:20" s="10" customFormat="1" ht="31.5">
      <c r="A7" s="135" t="s">
        <v>21</v>
      </c>
      <c r="B7" s="88">
        <f>+C7/M19/M28</f>
        <v>1156279.2157791129</v>
      </c>
      <c r="C7" s="287">
        <f>+D7/C19/C28</f>
        <v>1417037.6890175438</v>
      </c>
      <c r="D7" s="287">
        <f t="shared" ref="D7:K7" si="0">+E7/D19/D28</f>
        <v>1079245.3365763475</v>
      </c>
      <c r="E7" s="287">
        <f t="shared" si="0"/>
        <v>1407172.5203526835</v>
      </c>
      <c r="F7" s="287">
        <f t="shared" si="0"/>
        <v>1333536.2419202123</v>
      </c>
      <c r="G7" s="287">
        <f t="shared" si="0"/>
        <v>1369455.813137281</v>
      </c>
      <c r="H7" s="287">
        <f t="shared" si="0"/>
        <v>1366468.8717316098</v>
      </c>
      <c r="I7" s="287">
        <f t="shared" si="0"/>
        <v>1564839.6630792751</v>
      </c>
      <c r="J7" s="287">
        <f t="shared" si="0"/>
        <v>1492428.8215292972</v>
      </c>
      <c r="K7" s="287">
        <f t="shared" si="0"/>
        <v>1469186.6675686589</v>
      </c>
      <c r="L7" s="287">
        <f>+M7/L19/L28</f>
        <v>1522142.1090641369</v>
      </c>
      <c r="M7" s="287">
        <f>1866591.33*0.7124</f>
        <v>1329759.6634920002</v>
      </c>
      <c r="N7" s="8">
        <f>SUM(B7:M7)</f>
        <v>16507552.61324816</v>
      </c>
      <c r="P7" s="231">
        <v>2012</v>
      </c>
      <c r="Q7" s="69">
        <f>+'[1]B.G 2010-2013'!$D$21</f>
        <v>728449.74508800008</v>
      </c>
    </row>
    <row r="8" spans="1:20" s="10" customFormat="1" ht="31.5">
      <c r="A8" s="135" t="s">
        <v>22</v>
      </c>
      <c r="B8" s="136">
        <f>B6+B7</f>
        <v>4694160.8497993452</v>
      </c>
      <c r="C8" s="12">
        <f t="shared" ref="C8:M8" si="1">C6+C7</f>
        <v>4195789.5030040499</v>
      </c>
      <c r="D8" s="12">
        <f t="shared" si="1"/>
        <v>5075476.7668223279</v>
      </c>
      <c r="E8" s="12">
        <f t="shared" si="1"/>
        <v>5238832.141565159</v>
      </c>
      <c r="F8" s="12">
        <f t="shared" si="1"/>
        <v>5128241.1223257659</v>
      </c>
      <c r="G8" s="12">
        <f t="shared" si="1"/>
        <v>4536883.9412275394</v>
      </c>
      <c r="H8" s="12">
        <f t="shared" si="1"/>
        <v>4651322.4516263613</v>
      </c>
      <c r="I8" s="12">
        <f t="shared" si="1"/>
        <v>5479268.2223178167</v>
      </c>
      <c r="J8" s="12">
        <f t="shared" si="1"/>
        <v>5044165.8395537641</v>
      </c>
      <c r="K8" s="12">
        <f t="shared" si="1"/>
        <v>5696872.3398405816</v>
      </c>
      <c r="L8" s="12">
        <f t="shared" si="1"/>
        <v>5786551.7724934574</v>
      </c>
      <c r="M8" s="12">
        <f t="shared" si="1"/>
        <v>5060480.2348793652</v>
      </c>
      <c r="N8" s="13">
        <f>SUM(B8:M8)</f>
        <v>60588045.185455538</v>
      </c>
      <c r="P8" s="231">
        <v>2013</v>
      </c>
      <c r="Q8" s="69">
        <f>+'[1]B.G 2010-2013'!$E$21</f>
        <v>1146782.1029079999</v>
      </c>
      <c r="R8" s="63"/>
      <c r="S8" s="63"/>
      <c r="T8" s="63"/>
    </row>
    <row r="9" spans="1:20" s="63" customFormat="1" ht="32.25" thickBot="1">
      <c r="A9" s="137" t="s">
        <v>23</v>
      </c>
      <c r="B9" s="321">
        <f>'[1]B.G 2010-2013'!$F$21</f>
        <v>1212692.8379800001</v>
      </c>
      <c r="C9" s="138">
        <f>+B7</f>
        <v>1156279.2157791129</v>
      </c>
      <c r="D9" s="138">
        <f t="shared" ref="D9:M9" si="2">+C7</f>
        <v>1417037.6890175438</v>
      </c>
      <c r="E9" s="138">
        <f t="shared" si="2"/>
        <v>1079245.3365763475</v>
      </c>
      <c r="F9" s="138">
        <f t="shared" si="2"/>
        <v>1407172.5203526835</v>
      </c>
      <c r="G9" s="138">
        <f t="shared" si="2"/>
        <v>1333536.2419202123</v>
      </c>
      <c r="H9" s="138">
        <f t="shared" si="2"/>
        <v>1369455.813137281</v>
      </c>
      <c r="I9" s="138">
        <f t="shared" si="2"/>
        <v>1366468.8717316098</v>
      </c>
      <c r="J9" s="138">
        <f t="shared" si="2"/>
        <v>1564839.6630792751</v>
      </c>
      <c r="K9" s="138">
        <f t="shared" si="2"/>
        <v>1492428.8215292972</v>
      </c>
      <c r="L9" s="138">
        <f t="shared" si="2"/>
        <v>1469186.6675686589</v>
      </c>
      <c r="M9" s="138">
        <f t="shared" si="2"/>
        <v>1522142.1090641369</v>
      </c>
      <c r="N9" s="139">
        <f>SUM(B9:M9)</f>
        <v>16390485.787736159</v>
      </c>
      <c r="P9" s="231">
        <v>2014</v>
      </c>
      <c r="Q9" s="69">
        <f>+'[1]B.G 2010-2013'!$F$21</f>
        <v>1212692.8379800001</v>
      </c>
      <c r="R9" s="53"/>
      <c r="S9" s="53"/>
      <c r="T9" s="53"/>
    </row>
    <row r="10" spans="1:20" s="53" customFormat="1" ht="16.5" thickBot="1">
      <c r="A10" s="52" t="s">
        <v>24</v>
      </c>
      <c r="B10" s="140">
        <f>B8-B9</f>
        <v>3481468.0118193449</v>
      </c>
      <c r="C10" s="140">
        <f>C8-C9</f>
        <v>3039510.2872249372</v>
      </c>
      <c r="D10" s="140">
        <f>D8-D9</f>
        <v>3658439.0778047843</v>
      </c>
      <c r="E10" s="140">
        <f t="shared" ref="E10:L10" si="3">E8-E9</f>
        <v>4159586.8049888117</v>
      </c>
      <c r="F10" s="140">
        <f t="shared" si="3"/>
        <v>3721068.6019730824</v>
      </c>
      <c r="G10" s="140">
        <f t="shared" si="3"/>
        <v>3203347.6993073272</v>
      </c>
      <c r="H10" s="140">
        <f t="shared" si="3"/>
        <v>3281866.6384890806</v>
      </c>
      <c r="I10" s="140">
        <f t="shared" si="3"/>
        <v>4112799.3505862067</v>
      </c>
      <c r="J10" s="140">
        <f t="shared" si="3"/>
        <v>3479326.1764744893</v>
      </c>
      <c r="K10" s="140">
        <f t="shared" si="3"/>
        <v>4204443.5183112845</v>
      </c>
      <c r="L10" s="140">
        <f t="shared" si="3"/>
        <v>4317365.104924798</v>
      </c>
      <c r="M10" s="140">
        <f>M8-M9</f>
        <v>3538338.1258152286</v>
      </c>
      <c r="N10" s="141">
        <f>SUM(B10:M10)</f>
        <v>44197559.397719376</v>
      </c>
      <c r="P10" s="96" t="s">
        <v>188</v>
      </c>
      <c r="Q10" s="319">
        <f>SUM(Q5:Q9)</f>
        <v>6648798.3245839998</v>
      </c>
    </row>
    <row r="11" spans="1:20" s="53" customFormat="1" ht="16.5" thickBot="1">
      <c r="A11" s="142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4"/>
      <c r="P11" s="320" t="s">
        <v>166</v>
      </c>
      <c r="Q11" s="319">
        <f>+Q10/5</f>
        <v>1329759.6649167999</v>
      </c>
    </row>
    <row r="12" spans="1:20" s="53" customFormat="1">
      <c r="A12" s="142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4"/>
      <c r="P12" s="1"/>
      <c r="Q12" s="1"/>
    </row>
    <row r="13" spans="1:20" s="53" customFormat="1">
      <c r="A13" s="94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4"/>
      <c r="P13" s="1"/>
      <c r="Q13" s="1"/>
    </row>
    <row r="14" spans="1:20" s="53" customFormat="1" ht="16.5" thickBot="1">
      <c r="A14" s="142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4"/>
      <c r="P14" s="1"/>
      <c r="Q14" s="1"/>
    </row>
    <row r="15" spans="1:20" s="53" customFormat="1" ht="15.75" customHeight="1" thickBot="1">
      <c r="A15" s="470" t="s">
        <v>111</v>
      </c>
      <c r="B15" s="471"/>
      <c r="C15" s="471"/>
      <c r="D15" s="471"/>
      <c r="E15" s="471"/>
      <c r="F15" s="471"/>
      <c r="G15" s="471"/>
      <c r="H15" s="471"/>
      <c r="I15" s="471"/>
      <c r="J15" s="471"/>
      <c r="K15" s="471"/>
      <c r="L15" s="471"/>
      <c r="M15" s="472"/>
      <c r="N15" s="144"/>
      <c r="P15" s="1"/>
      <c r="Q15" s="1"/>
    </row>
    <row r="16" spans="1:20" s="53" customFormat="1" ht="16.5" thickBot="1">
      <c r="A16" s="14"/>
      <c r="B16" s="104" t="s">
        <v>45</v>
      </c>
      <c r="C16" s="104" t="s">
        <v>46</v>
      </c>
      <c r="D16" s="104" t="s">
        <v>34</v>
      </c>
      <c r="E16" s="104" t="s">
        <v>35</v>
      </c>
      <c r="F16" s="104" t="s">
        <v>36</v>
      </c>
      <c r="G16" s="104" t="s">
        <v>37</v>
      </c>
      <c r="H16" s="104" t="s">
        <v>38</v>
      </c>
      <c r="I16" s="104" t="s">
        <v>39</v>
      </c>
      <c r="J16" s="104" t="s">
        <v>40</v>
      </c>
      <c r="K16" s="104" t="s">
        <v>41</v>
      </c>
      <c r="L16" s="104" t="s">
        <v>42</v>
      </c>
      <c r="M16" s="131" t="s">
        <v>43</v>
      </c>
      <c r="N16" s="144"/>
      <c r="P16" s="1"/>
      <c r="Q16" s="61"/>
      <c r="R16" s="1"/>
      <c r="S16" s="1"/>
      <c r="T16" s="1"/>
    </row>
    <row r="17" spans="1:20" ht="31.5">
      <c r="A17" s="145" t="s">
        <v>47</v>
      </c>
      <c r="B17" s="30">
        <f>7712801.24*0.7124</f>
        <v>5494599.6033760002</v>
      </c>
      <c r="C17" s="30">
        <f>6884111.4*0.7124</f>
        <v>4904240.9613600001</v>
      </c>
      <c r="D17" s="30">
        <f>8101391.61*0.7124</f>
        <v>5771431.3829640001</v>
      </c>
      <c r="E17" s="30">
        <f>8087573.87*0.7124</f>
        <v>5761587.6249879999</v>
      </c>
      <c r="F17" s="30">
        <f>7948859.76*0.7124</f>
        <v>5662767.6930240002</v>
      </c>
      <c r="G17" s="30">
        <f>8069689.69*0.7124</f>
        <v>5748846.9351560008</v>
      </c>
      <c r="H17" s="30">
        <f>8406788.18*0.7124</f>
        <v>5988995.8994319998</v>
      </c>
      <c r="I17" s="30">
        <f>8042177.74*0.7124</f>
        <v>5729247.4219760001</v>
      </c>
      <c r="J17" s="30">
        <f>8029897.95*0.7124</f>
        <v>5720499.2995800003</v>
      </c>
      <c r="K17" s="30">
        <f>8692271.83*0.7124</f>
        <v>6192374.451692</v>
      </c>
      <c r="L17" s="30">
        <f>8158215.45*0.7124</f>
        <v>5811912.6865800004</v>
      </c>
      <c r="M17" s="31">
        <f>9255865.85*0.7124</f>
        <v>6593878.8315399997</v>
      </c>
      <c r="N17" s="56"/>
      <c r="R17" s="53"/>
      <c r="S17" s="53"/>
      <c r="T17" s="53"/>
    </row>
    <row r="18" spans="1:20" s="53" customFormat="1" ht="27" customHeight="1">
      <c r="A18" s="16" t="s">
        <v>50</v>
      </c>
      <c r="B18" s="17"/>
      <c r="C18" s="18">
        <f>(C17-B17)/B17</f>
        <v>-0.10744343257573692</v>
      </c>
      <c r="D18" s="18">
        <f>(D17-C17)/C17</f>
        <v>0.17682459496515412</v>
      </c>
      <c r="E18" s="18">
        <f>(E17-D17)/D17</f>
        <v>-1.7056007986262841E-3</v>
      </c>
      <c r="F18" s="18">
        <f t="shared" ref="F18:M18" si="4">(F17-E17)/E17</f>
        <v>-1.7151510728643231E-2</v>
      </c>
      <c r="G18" s="18">
        <f t="shared" si="4"/>
        <v>1.5200913545869487E-2</v>
      </c>
      <c r="H18" s="18">
        <f t="shared" si="4"/>
        <v>4.1773414214146633E-2</v>
      </c>
      <c r="I18" s="18">
        <f t="shared" si="4"/>
        <v>-4.3370955969536468E-2</v>
      </c>
      <c r="J18" s="18">
        <f t="shared" si="4"/>
        <v>-1.5269234773216565E-3</v>
      </c>
      <c r="K18" s="18">
        <f t="shared" si="4"/>
        <v>8.2488455535104213E-2</v>
      </c>
      <c r="L18" s="18">
        <f t="shared" si="4"/>
        <v>-6.144036800100848E-2</v>
      </c>
      <c r="M18" s="19">
        <f t="shared" si="4"/>
        <v>0.13454540477966892</v>
      </c>
      <c r="N18" s="144"/>
      <c r="P18" s="10"/>
      <c r="Q18" s="10"/>
      <c r="R18" s="1"/>
      <c r="S18" s="1"/>
      <c r="T18" s="1"/>
    </row>
    <row r="19" spans="1:20" ht="16.5" thickBot="1">
      <c r="A19" s="57"/>
      <c r="B19" s="21"/>
      <c r="C19" s="21">
        <f>+C17/B17</f>
        <v>0.89255656742426304</v>
      </c>
      <c r="D19" s="21">
        <f t="shared" ref="D19:M19" si="5">+D17/C17</f>
        <v>1.1768245949651541</v>
      </c>
      <c r="E19" s="21">
        <f t="shared" si="5"/>
        <v>0.99829439920137375</v>
      </c>
      <c r="F19" s="21">
        <f t="shared" si="5"/>
        <v>0.98284848927135682</v>
      </c>
      <c r="G19" s="21">
        <f t="shared" si="5"/>
        <v>1.0152009135458695</v>
      </c>
      <c r="H19" s="21">
        <f t="shared" si="5"/>
        <v>1.0417734142141466</v>
      </c>
      <c r="I19" s="21">
        <f t="shared" si="5"/>
        <v>0.95662904403046356</v>
      </c>
      <c r="J19" s="21">
        <f t="shared" si="5"/>
        <v>0.99847307652267836</v>
      </c>
      <c r="K19" s="21">
        <f t="shared" si="5"/>
        <v>1.0824884555351042</v>
      </c>
      <c r="L19" s="21">
        <f t="shared" si="5"/>
        <v>0.93855963199899151</v>
      </c>
      <c r="M19" s="22">
        <f t="shared" si="5"/>
        <v>1.134545404779669</v>
      </c>
      <c r="N19" s="146"/>
      <c r="P19" s="10"/>
      <c r="Q19" s="10"/>
    </row>
    <row r="20" spans="1:20">
      <c r="A20" s="147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P20" s="94"/>
      <c r="Q20" s="94"/>
    </row>
    <row r="21" spans="1:20">
      <c r="A21" s="58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</row>
    <row r="22" spans="1:20">
      <c r="A22" s="94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</row>
    <row r="23" spans="1:20" ht="16.5" thickBot="1">
      <c r="A23" s="54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</row>
    <row r="24" spans="1:20" ht="16.5" thickBot="1">
      <c r="A24" s="455" t="s">
        <v>220</v>
      </c>
      <c r="B24" s="456"/>
      <c r="C24" s="456"/>
      <c r="D24" s="456"/>
      <c r="E24" s="456"/>
      <c r="F24" s="456"/>
      <c r="G24" s="456"/>
      <c r="H24" s="456"/>
      <c r="I24" s="456"/>
      <c r="J24" s="456"/>
      <c r="K24" s="456"/>
      <c r="L24" s="456"/>
      <c r="M24" s="457"/>
      <c r="N24" s="59"/>
    </row>
    <row r="25" spans="1:20" ht="16.5" thickBot="1">
      <c r="A25" s="2"/>
      <c r="B25" s="148" t="s">
        <v>32</v>
      </c>
      <c r="C25" s="148" t="s">
        <v>33</v>
      </c>
      <c r="D25" s="148" t="s">
        <v>34</v>
      </c>
      <c r="E25" s="148" t="s">
        <v>35</v>
      </c>
      <c r="F25" s="148" t="s">
        <v>36</v>
      </c>
      <c r="G25" s="148" t="s">
        <v>37</v>
      </c>
      <c r="H25" s="148" t="s">
        <v>38</v>
      </c>
      <c r="I25" s="148" t="s">
        <v>39</v>
      </c>
      <c r="J25" s="148" t="s">
        <v>40</v>
      </c>
      <c r="K25" s="148" t="s">
        <v>41</v>
      </c>
      <c r="L25" s="148" t="s">
        <v>42</v>
      </c>
      <c r="M25" s="149" t="s">
        <v>43</v>
      </c>
      <c r="N25" s="59"/>
      <c r="O25" s="10"/>
      <c r="P25" s="10"/>
    </row>
    <row r="26" spans="1:20" s="10" customFormat="1" ht="31.5">
      <c r="A26" s="29" t="s">
        <v>221</v>
      </c>
      <c r="B26" s="78">
        <f>6185835.61017567*0.7124</f>
        <v>4406789.2886891477</v>
      </c>
      <c r="C26" s="78">
        <f>5278389.13042283*0.7124</f>
        <v>3760324.4165132241</v>
      </c>
      <c r="D26" s="78">
        <f>5848127.49792458*0.7124</f>
        <v>4166206.0295214714</v>
      </c>
      <c r="E26" s="78">
        <f>5551568.14848583*0.7124</f>
        <v>3954937.1489813053</v>
      </c>
      <c r="F26" s="30">
        <f>5800591.76456863*0.7124</f>
        <v>4132341.573078692</v>
      </c>
      <c r="G26" s="78">
        <f>5701275.40892445*0.7124</f>
        <v>4061588.6013177787</v>
      </c>
      <c r="H26" s="78">
        <f>6267132.16035889*0.7124</f>
        <v>4464704.9510396738</v>
      </c>
      <c r="I26" s="78">
        <f>6248115.84268063*0.7124</f>
        <v>4451157.7263256814</v>
      </c>
      <c r="J26" s="78">
        <f>6160217.77166257*0.7124</f>
        <v>4388539.1405324144</v>
      </c>
      <c r="K26" s="78">
        <f>5895912.28644822*0.7124</f>
        <v>4200247.9128657123</v>
      </c>
      <c r="L26" s="78">
        <f>5487911.47696765*0.7124</f>
        <v>3909588.1361917537</v>
      </c>
      <c r="M26" s="150">
        <f>5927941.35229497*0.7124</f>
        <v>4223065.4193749372</v>
      </c>
    </row>
    <row r="27" spans="1:20" s="10" customFormat="1">
      <c r="A27" s="34" t="s">
        <v>63</v>
      </c>
      <c r="B27" s="7"/>
      <c r="C27" s="36">
        <f>(C26-B26)/B26</f>
        <v>-0.14669747742085085</v>
      </c>
      <c r="D27" s="36">
        <f t="shared" ref="D27:M27" si="6">(D26-C26)/C26</f>
        <v>0.10793792451147143</v>
      </c>
      <c r="E27" s="36">
        <f t="shared" si="6"/>
        <v>-5.0710137483150904E-2</v>
      </c>
      <c r="F27" s="36">
        <f t="shared" si="6"/>
        <v>4.4856445858585052E-2</v>
      </c>
      <c r="G27" s="36">
        <f t="shared" si="6"/>
        <v>-1.7121762688218592E-2</v>
      </c>
      <c r="H27" s="36">
        <f t="shared" si="6"/>
        <v>9.9250906305750494E-2</v>
      </c>
      <c r="I27" s="36">
        <f>(I26-H26)/H26</f>
        <v>-3.0342933883766837E-3</v>
      </c>
      <c r="J27" s="36">
        <f t="shared" si="6"/>
        <v>-1.4067932354524105E-2</v>
      </c>
      <c r="K27" s="36">
        <f t="shared" si="6"/>
        <v>-4.290521780417772E-2</v>
      </c>
      <c r="L27" s="36">
        <f t="shared" si="6"/>
        <v>-6.9200624035463079E-2</v>
      </c>
      <c r="M27" s="37">
        <f t="shared" si="6"/>
        <v>8.0181664222189669E-2</v>
      </c>
      <c r="N27" s="60"/>
      <c r="O27" s="94"/>
      <c r="P27" s="94"/>
    </row>
    <row r="28" spans="1:20" s="94" customFormat="1" ht="16.5" thickBot="1">
      <c r="A28" s="57"/>
      <c r="B28" s="39"/>
      <c r="C28" s="40">
        <f>+C26/B26</f>
        <v>0.85330252257914918</v>
      </c>
      <c r="D28" s="40">
        <f t="shared" ref="D28:M28" si="7">+D26/C26</f>
        <v>1.1079379245114713</v>
      </c>
      <c r="E28" s="40">
        <f t="shared" si="7"/>
        <v>0.9492898625168491</v>
      </c>
      <c r="F28" s="40">
        <f t="shared" si="7"/>
        <v>1.0448564458585849</v>
      </c>
      <c r="G28" s="40">
        <f t="shared" si="7"/>
        <v>0.98287823731178137</v>
      </c>
      <c r="H28" s="40">
        <f t="shared" si="7"/>
        <v>1.0992509063057505</v>
      </c>
      <c r="I28" s="40">
        <f t="shared" si="7"/>
        <v>0.99696570661162331</v>
      </c>
      <c r="J28" s="40">
        <f t="shared" si="7"/>
        <v>0.98593206764547592</v>
      </c>
      <c r="K28" s="40">
        <f t="shared" si="7"/>
        <v>0.95709478219582234</v>
      </c>
      <c r="L28" s="40">
        <f t="shared" si="7"/>
        <v>0.93079937596453688</v>
      </c>
      <c r="M28" s="41">
        <f t="shared" si="7"/>
        <v>1.0801816642221898</v>
      </c>
      <c r="N28" s="35"/>
      <c r="O28" s="1"/>
      <c r="P28" s="1"/>
    </row>
    <row r="29" spans="1:20">
      <c r="A29" s="58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</row>
    <row r="30" spans="1:20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20">
      <c r="B31" s="15"/>
    </row>
    <row r="32" spans="1:20">
      <c r="A32" s="94"/>
    </row>
    <row r="33" spans="1:20">
      <c r="A33" s="94"/>
    </row>
    <row r="34" spans="1:20" ht="16.5" thickBot="1"/>
    <row r="35" spans="1:20" ht="16.5" thickBot="1">
      <c r="A35" s="455" t="s">
        <v>112</v>
      </c>
      <c r="B35" s="456"/>
      <c r="C35" s="456"/>
      <c r="D35" s="456"/>
      <c r="E35" s="456"/>
      <c r="F35" s="457"/>
    </row>
    <row r="36" spans="1:20" ht="16.5" thickBot="1">
      <c r="A36" s="151"/>
      <c r="B36" s="104">
        <v>2015</v>
      </c>
      <c r="C36" s="104">
        <v>2016</v>
      </c>
      <c r="D36" s="104">
        <v>2017</v>
      </c>
      <c r="E36" s="104">
        <v>2018</v>
      </c>
      <c r="F36" s="131">
        <v>2019</v>
      </c>
    </row>
    <row r="37" spans="1:20">
      <c r="A37" s="75" t="s">
        <v>54</v>
      </c>
      <c r="B37" s="76">
        <f>97389644.57*0.7124</f>
        <v>69380382.791667998</v>
      </c>
      <c r="C37" s="76">
        <f>102888894.79*0.7124</f>
        <v>73298048.648396015</v>
      </c>
      <c r="D37" s="77">
        <f>109205991.35*0.7124</f>
        <v>77798348.237739995</v>
      </c>
      <c r="E37" s="78">
        <f>113941480.84*0.7124</f>
        <v>81171910.950416014</v>
      </c>
      <c r="F37" s="79">
        <f>118630961.58*0.7124</f>
        <v>84512697.029592007</v>
      </c>
    </row>
    <row r="38" spans="1:20">
      <c r="A38" s="80" t="s">
        <v>55</v>
      </c>
      <c r="B38" s="81"/>
      <c r="C38" s="18">
        <f>(C37-B37)/B37</f>
        <v>5.6466477973922277E-2</v>
      </c>
      <c r="D38" s="18">
        <f>(D37-C37)/C37</f>
        <v>6.1397263260465532E-2</v>
      </c>
      <c r="E38" s="18">
        <f>(E37-D37)/D37</f>
        <v>4.3362909227415994E-2</v>
      </c>
      <c r="F38" s="19">
        <f>(F37-E37)/E37</f>
        <v>4.1156922882063456E-2</v>
      </c>
      <c r="P38" s="28"/>
      <c r="Q38" s="28"/>
      <c r="R38" s="94"/>
      <c r="S38" s="94"/>
      <c r="T38" s="94"/>
    </row>
    <row r="39" spans="1:20" s="94" customFormat="1" ht="16.5" thickBot="1">
      <c r="A39" s="93"/>
      <c r="B39" s="83"/>
      <c r="C39" s="83">
        <f>+C37/B37</f>
        <v>1.0564664779739223</v>
      </c>
      <c r="D39" s="83">
        <f>+D37/C37</f>
        <v>1.0613972632604656</v>
      </c>
      <c r="E39" s="83">
        <f>+E37/D37</f>
        <v>1.0433629092274159</v>
      </c>
      <c r="F39" s="84">
        <f>+F37/E37</f>
        <v>1.0411569228820634</v>
      </c>
      <c r="P39" s="1"/>
      <c r="Q39" s="1"/>
      <c r="R39" s="1"/>
      <c r="S39" s="1"/>
      <c r="T39" s="1"/>
    </row>
    <row r="41" spans="1:20">
      <c r="A41" s="94"/>
      <c r="C41" s="68"/>
      <c r="D41" s="68"/>
      <c r="E41" s="68"/>
      <c r="F41" s="68"/>
    </row>
    <row r="42" spans="1:20" ht="16.5" thickBot="1"/>
    <row r="43" spans="1:20" ht="15.75" customHeight="1" thickBot="1">
      <c r="A43" s="455" t="s">
        <v>143</v>
      </c>
      <c r="B43" s="456"/>
      <c r="C43" s="456"/>
      <c r="D43" s="456"/>
      <c r="E43" s="456"/>
      <c r="F43" s="457"/>
    </row>
    <row r="44" spans="1:20" ht="16.5" thickBot="1">
      <c r="A44" s="74"/>
      <c r="B44" s="274">
        <v>2015</v>
      </c>
      <c r="C44" s="274">
        <v>2016</v>
      </c>
      <c r="D44" s="274">
        <v>2017</v>
      </c>
      <c r="E44" s="274">
        <v>2018</v>
      </c>
      <c r="F44" s="275">
        <v>2019</v>
      </c>
    </row>
    <row r="45" spans="1:20" ht="31.5">
      <c r="A45" s="315" t="s">
        <v>20</v>
      </c>
      <c r="B45" s="317">
        <f>+'P. DE MAT DIRECTOS USADOS'!B41</f>
        <v>45799631.782523461</v>
      </c>
      <c r="C45" s="317">
        <f>+'P. DE MAT DIRECTOS USADOS'!C41</f>
        <v>47968068.826949224</v>
      </c>
      <c r="D45" s="317">
        <f>+'P. DE MAT DIRECTOS USADOS'!D41</f>
        <v>50829680.545344733</v>
      </c>
      <c r="E45" s="317">
        <f>+'P. DE MAT DIRECTOS USADOS'!E41</f>
        <v>52962059.891534373</v>
      </c>
      <c r="F45" s="317">
        <f>+'P. DE MAT DIRECTOS USADOS'!F41</f>
        <v>55032438.701058909</v>
      </c>
      <c r="R45" s="28"/>
      <c r="S45" s="28"/>
      <c r="T45" s="28"/>
    </row>
    <row r="46" spans="1:20" s="28" customFormat="1" ht="31.5">
      <c r="A46" s="49" t="s">
        <v>21</v>
      </c>
      <c r="B46" s="390">
        <f>+Q11</f>
        <v>1329759.6649167999</v>
      </c>
      <c r="C46" s="118">
        <f>+B46*C39</f>
        <v>1404846.5097464346</v>
      </c>
      <c r="D46" s="118">
        <f t="shared" ref="D46:F46" si="8">+C46*D39</f>
        <v>1491100.2407458827</v>
      </c>
      <c r="E46" s="118">
        <f t="shared" si="8"/>
        <v>1555758.6851343245</v>
      </c>
      <c r="F46" s="118">
        <f t="shared" si="8"/>
        <v>1619788.9253614983</v>
      </c>
      <c r="G46" s="1"/>
      <c r="H46" s="55"/>
      <c r="I46" s="1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31.5">
      <c r="A47" s="49" t="s">
        <v>22</v>
      </c>
      <c r="B47" s="118">
        <f>B45+B46</f>
        <v>47129391.447440259</v>
      </c>
      <c r="C47" s="118">
        <f t="shared" ref="C47:F47" si="9">C45+C46</f>
        <v>49372915.336695656</v>
      </c>
      <c r="D47" s="118">
        <f t="shared" si="9"/>
        <v>52320780.786090612</v>
      </c>
      <c r="E47" s="118">
        <f t="shared" si="9"/>
        <v>54517818.576668695</v>
      </c>
      <c r="F47" s="118">
        <f t="shared" si="9"/>
        <v>56652227.626420408</v>
      </c>
      <c r="H47" s="15"/>
    </row>
    <row r="48" spans="1:20" ht="32.25" thickBot="1">
      <c r="A48" s="316" t="s">
        <v>23</v>
      </c>
      <c r="B48" s="391">
        <f>+'[1]B.G 2010-2013'!$F$21</f>
        <v>1212692.8379800001</v>
      </c>
      <c r="C48" s="120">
        <f>+B46</f>
        <v>1329759.6649167999</v>
      </c>
      <c r="D48" s="120">
        <f>+C46</f>
        <v>1404846.5097464346</v>
      </c>
      <c r="E48" s="120">
        <f>+D46</f>
        <v>1491100.2407458827</v>
      </c>
      <c r="F48" s="120">
        <f>+E46</f>
        <v>1555758.6851343245</v>
      </c>
    </row>
    <row r="49" spans="1:17" ht="16.5" thickBot="1">
      <c r="A49" s="152" t="s">
        <v>24</v>
      </c>
      <c r="B49" s="117">
        <f>+B47-B48</f>
        <v>45916698.609460257</v>
      </c>
      <c r="C49" s="117">
        <f t="shared" ref="C49:F49" si="10">+C47-C48</f>
        <v>48043155.671778858</v>
      </c>
      <c r="D49" s="117">
        <f t="shared" si="10"/>
        <v>50915934.27634418</v>
      </c>
      <c r="E49" s="117">
        <f t="shared" si="10"/>
        <v>53026718.335922815</v>
      </c>
      <c r="F49" s="117">
        <f t="shared" si="10"/>
        <v>55096468.941286087</v>
      </c>
      <c r="G49" s="28"/>
      <c r="H49" s="28"/>
      <c r="I49" s="27"/>
      <c r="J49" s="28"/>
      <c r="K49" s="28"/>
      <c r="L49" s="28"/>
      <c r="M49" s="28"/>
      <c r="N49" s="28"/>
      <c r="O49" s="28"/>
    </row>
    <row r="50" spans="1:17">
      <c r="B50" s="15"/>
      <c r="C50" s="15"/>
      <c r="D50" s="15"/>
      <c r="E50" s="15"/>
      <c r="F50" s="15"/>
      <c r="P50" s="94"/>
      <c r="Q50" s="94"/>
    </row>
    <row r="51" spans="1:17">
      <c r="B51" s="15"/>
      <c r="C51" s="15"/>
      <c r="D51" s="15"/>
      <c r="E51" s="15"/>
      <c r="F51" s="15"/>
    </row>
    <row r="55" spans="1:17">
      <c r="D55" s="15"/>
    </row>
  </sheetData>
  <mergeCells count="6">
    <mergeCell ref="P3:Q3"/>
    <mergeCell ref="A35:F35"/>
    <mergeCell ref="A43:F43"/>
    <mergeCell ref="A4:N4"/>
    <mergeCell ref="A15:M15"/>
    <mergeCell ref="A24:M2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4"/>
  <dimension ref="B2:S29"/>
  <sheetViews>
    <sheetView workbookViewId="0">
      <selection activeCell="L19" sqref="L19"/>
    </sheetView>
  </sheetViews>
  <sheetFormatPr baseColWidth="10" defaultRowHeight="15.75"/>
  <cols>
    <col min="1" max="1" width="2.85546875" style="154" customWidth="1"/>
    <col min="2" max="2" width="21" style="154" bestFit="1" customWidth="1"/>
    <col min="3" max="5" width="14.7109375" style="154" bestFit="1" customWidth="1"/>
    <col min="6" max="6" width="14.85546875" style="154" customWidth="1"/>
    <col min="7" max="7" width="13.5703125" style="154" bestFit="1" customWidth="1"/>
    <col min="8" max="8" width="14.7109375" style="154" bestFit="1" customWidth="1"/>
    <col min="9" max="11" width="13.5703125" style="154" bestFit="1" customWidth="1"/>
    <col min="12" max="14" width="12.42578125" style="154" bestFit="1" customWidth="1"/>
    <col min="15" max="15" width="12.7109375" style="154" bestFit="1" customWidth="1"/>
    <col min="16" max="16384" width="11.42578125" style="154"/>
  </cols>
  <sheetData>
    <row r="2" spans="2:19">
      <c r="B2" s="412"/>
    </row>
    <row r="3" spans="2:19" ht="16.5" thickBot="1"/>
    <row r="4" spans="2:19" ht="16.5" thickBot="1">
      <c r="B4" s="452" t="s">
        <v>27</v>
      </c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4"/>
    </row>
    <row r="5" spans="2:19" ht="16.5" thickBot="1">
      <c r="B5" s="476" t="s">
        <v>28</v>
      </c>
      <c r="C5" s="306" t="s">
        <v>4</v>
      </c>
      <c r="D5" s="306" t="s">
        <v>26</v>
      </c>
      <c r="E5" s="306" t="s">
        <v>6</v>
      </c>
      <c r="F5" s="306" t="s">
        <v>7</v>
      </c>
      <c r="G5" s="306" t="s">
        <v>8</v>
      </c>
      <c r="H5" s="306" t="s">
        <v>9</v>
      </c>
      <c r="I5" s="306" t="s">
        <v>10</v>
      </c>
      <c r="J5" s="306" t="s">
        <v>11</v>
      </c>
      <c r="K5" s="306" t="s">
        <v>12</v>
      </c>
      <c r="L5" s="306" t="s">
        <v>13</v>
      </c>
      <c r="M5" s="306" t="s">
        <v>14</v>
      </c>
      <c r="N5" s="306" t="s">
        <v>15</v>
      </c>
      <c r="O5" s="307" t="s">
        <v>19</v>
      </c>
    </row>
    <row r="6" spans="2:19" ht="16.5" thickBot="1">
      <c r="B6" s="477"/>
      <c r="C6" s="129">
        <f>14421.66*0.7124</f>
        <v>10273.990584000001</v>
      </c>
      <c r="D6" s="129">
        <f>14012.64*0.7124</f>
        <v>9982.6047359999993</v>
      </c>
      <c r="E6" s="129">
        <f>13484.97*0.7124</f>
        <v>9606.6926280000007</v>
      </c>
      <c r="F6" s="129">
        <f>12954.18*0.7124</f>
        <v>9228.5578320000004</v>
      </c>
      <c r="G6" s="129">
        <f>12420.27*0.7124</f>
        <v>8848.2003480000003</v>
      </c>
      <c r="H6" s="129">
        <f>11883.18*0.7124</f>
        <v>8465.577432</v>
      </c>
      <c r="I6" s="129">
        <f>11342.92*0.7124</f>
        <v>8080.6962080000003</v>
      </c>
      <c r="J6" s="129">
        <f>10799.45*0.7124</f>
        <v>7693.5281800000012</v>
      </c>
      <c r="K6" s="129">
        <f>10252.74*0.7124</f>
        <v>7304.0519759999997</v>
      </c>
      <c r="L6" s="362">
        <f>12897.5*0.7124</f>
        <v>9188.1790000000001</v>
      </c>
      <c r="M6" s="362">
        <f>8703.25*0.7124</f>
        <v>6200.1953000000003</v>
      </c>
      <c r="N6" s="362">
        <f>8143.38*0.7124</f>
        <v>5801.3439120000003</v>
      </c>
      <c r="O6" s="155">
        <f>SUM(C6:N6)</f>
        <v>100673.61813600002</v>
      </c>
      <c r="P6" s="10"/>
      <c r="Q6" s="10"/>
      <c r="R6" s="10"/>
      <c r="S6" s="10"/>
    </row>
    <row r="7" spans="2:19">
      <c r="C7" s="451"/>
    </row>
    <row r="8" spans="2:19">
      <c r="L8" s="158"/>
      <c r="O8" s="283"/>
    </row>
    <row r="9" spans="2:19" ht="16.5" thickBot="1"/>
    <row r="10" spans="2:19" ht="15.75" customHeight="1" thickBot="1">
      <c r="B10" s="455" t="s">
        <v>88</v>
      </c>
      <c r="C10" s="456"/>
      <c r="D10" s="456"/>
      <c r="E10" s="456"/>
      <c r="F10" s="456"/>
      <c r="G10" s="456"/>
      <c r="H10" s="457"/>
    </row>
    <row r="11" spans="2:19" ht="15" customHeight="1" thickBot="1">
      <c r="B11" s="476" t="s">
        <v>28</v>
      </c>
      <c r="C11" s="97">
        <v>2014</v>
      </c>
      <c r="D11" s="97">
        <v>2015</v>
      </c>
      <c r="E11" s="97">
        <v>2016</v>
      </c>
      <c r="F11" s="97">
        <v>2017</v>
      </c>
      <c r="G11" s="97">
        <v>2018</v>
      </c>
      <c r="H11" s="156">
        <v>2019</v>
      </c>
    </row>
    <row r="12" spans="2:19" ht="28.5" customHeight="1" thickBot="1">
      <c r="B12" s="477"/>
      <c r="C12" s="157">
        <f>259148.81*0.7124</f>
        <v>184617.61224400002</v>
      </c>
      <c r="D12" s="157">
        <f>+O6</f>
        <v>100673.61813600002</v>
      </c>
      <c r="E12" s="129">
        <f>66164.92*0.7124</f>
        <v>47135.889007999998</v>
      </c>
      <c r="F12" s="129">
        <f>48741.25*0.7124</f>
        <v>34723.266500000005</v>
      </c>
      <c r="G12" s="129">
        <f>28450.77*0.7124</f>
        <v>20268.328548000001</v>
      </c>
      <c r="H12" s="130">
        <f>12571.27*0.7124</f>
        <v>8955.7727480000012</v>
      </c>
    </row>
    <row r="13" spans="2:19">
      <c r="C13" s="158"/>
      <c r="D13" s="158"/>
      <c r="O13" s="158"/>
    </row>
    <row r="15" spans="2:19" ht="16.5" thickBot="1"/>
    <row r="16" spans="2:19" ht="21.75" customHeight="1" thickBot="1">
      <c r="B16" s="452" t="s">
        <v>91</v>
      </c>
      <c r="C16" s="453"/>
      <c r="D16" s="453"/>
      <c r="E16" s="453"/>
      <c r="F16" s="454"/>
      <c r="G16" s="10"/>
    </row>
    <row r="17" spans="2:8" ht="21" customHeight="1" thickBot="1">
      <c r="B17" s="387">
        <v>2015</v>
      </c>
      <c r="C17" s="388">
        <v>2016</v>
      </c>
      <c r="D17" s="388">
        <v>2017</v>
      </c>
      <c r="E17" s="388">
        <v>2018</v>
      </c>
      <c r="F17" s="389">
        <v>2019</v>
      </c>
      <c r="G17" s="10"/>
    </row>
    <row r="18" spans="2:8" ht="16.5" thickBot="1">
      <c r="B18" s="252">
        <f>679756.78*0.7124</f>
        <v>484258.73007200006</v>
      </c>
      <c r="C18" s="253">
        <f>+B18-C23</f>
        <v>340930.63924400008</v>
      </c>
      <c r="D18" s="253">
        <f>+C18-D23</f>
        <v>208627.78617200008</v>
      </c>
      <c r="E18" s="253">
        <f>+D18-E23</f>
        <v>76324.933100000082</v>
      </c>
      <c r="F18" s="254">
        <f>+E18-F23</f>
        <v>43249.191336000084</v>
      </c>
      <c r="G18" s="10"/>
    </row>
    <row r="19" spans="2:8" ht="16.5" thickBot="1">
      <c r="B19" s="478"/>
      <c r="C19" s="479"/>
      <c r="D19" s="479"/>
      <c r="E19" s="479"/>
      <c r="F19" s="480"/>
    </row>
    <row r="20" spans="2:8" ht="16.5" thickBot="1">
      <c r="B20" s="171"/>
      <c r="C20" s="172"/>
      <c r="D20" s="172"/>
      <c r="E20" s="172"/>
      <c r="F20" s="279"/>
      <c r="G20" s="5"/>
    </row>
    <row r="21" spans="2:8" ht="24" customHeight="1" thickBot="1">
      <c r="B21" s="473" t="s">
        <v>191</v>
      </c>
      <c r="C21" s="474"/>
      <c r="D21" s="474"/>
      <c r="E21" s="474"/>
      <c r="F21" s="475"/>
      <c r="G21" s="5"/>
      <c r="H21" s="158"/>
    </row>
    <row r="22" spans="2:8" ht="16.5" thickBot="1">
      <c r="B22" s="387">
        <v>2015</v>
      </c>
      <c r="C22" s="388">
        <v>2016</v>
      </c>
      <c r="D22" s="388">
        <v>2017</v>
      </c>
      <c r="E22" s="388">
        <v>2018</v>
      </c>
      <c r="F22" s="389">
        <v>2019</v>
      </c>
      <c r="G22" s="5"/>
    </row>
    <row r="23" spans="2:8" ht="16.5" thickBot="1">
      <c r="B23" s="413">
        <f>433115.67*0.7124</f>
        <v>308551.60330800002</v>
      </c>
      <c r="C23" s="253">
        <f>201190.47*0.7124</f>
        <v>143328.09082800001</v>
      </c>
      <c r="D23" s="253">
        <f>185714.28*0.7124</f>
        <v>132302.853072</v>
      </c>
      <c r="E23" s="253">
        <f>185714.28*0.7124</f>
        <v>132302.853072</v>
      </c>
      <c r="F23" s="254">
        <f>46428.61*0.7124</f>
        <v>33075.741763999999</v>
      </c>
    </row>
    <row r="29" spans="2:8">
      <c r="E29" s="158"/>
    </row>
  </sheetData>
  <mergeCells count="7">
    <mergeCell ref="B21:F21"/>
    <mergeCell ref="B4:O4"/>
    <mergeCell ref="B5:B6"/>
    <mergeCell ref="B11:B12"/>
    <mergeCell ref="B10:H10"/>
    <mergeCell ref="B19:F19"/>
    <mergeCell ref="B16:F16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C1:AA50"/>
  <sheetViews>
    <sheetView workbookViewId="0">
      <selection activeCell="E25" sqref="E25"/>
    </sheetView>
  </sheetViews>
  <sheetFormatPr baseColWidth="10" defaultRowHeight="15.75"/>
  <cols>
    <col min="1" max="2" width="6.42578125" style="1" customWidth="1"/>
    <col min="3" max="3" width="20" style="1" bestFit="1" customWidth="1"/>
    <col min="4" max="5" width="17.7109375" style="1" bestFit="1" customWidth="1"/>
    <col min="6" max="6" width="18.85546875" style="1" bestFit="1" customWidth="1"/>
    <col min="7" max="7" width="18.7109375" style="1" bestFit="1" customWidth="1"/>
    <col min="8" max="9" width="18.85546875" style="1" bestFit="1" customWidth="1"/>
    <col min="10" max="10" width="17.42578125" style="1" bestFit="1" customWidth="1"/>
    <col min="11" max="11" width="19" style="1" customWidth="1"/>
    <col min="12" max="12" width="29" style="1" customWidth="1"/>
    <col min="13" max="13" width="16.5703125" style="1" bestFit="1" customWidth="1"/>
    <col min="14" max="14" width="14.5703125" style="1" customWidth="1"/>
    <col min="15" max="16" width="13" style="1" bestFit="1" customWidth="1"/>
    <col min="17" max="17" width="14.5703125" style="1" bestFit="1" customWidth="1"/>
    <col min="18" max="18" width="14.7109375" style="1" bestFit="1" customWidth="1"/>
    <col min="19" max="24" width="11.42578125" style="1"/>
    <col min="25" max="25" width="14" style="1" customWidth="1"/>
    <col min="26" max="16384" width="11.42578125" style="1"/>
  </cols>
  <sheetData>
    <row r="1" spans="3:14">
      <c r="C1" s="403"/>
    </row>
    <row r="2" spans="3:14" ht="16.5" thickBot="1"/>
    <row r="3" spans="3:14" ht="16.5" thickBot="1">
      <c r="C3" s="452" t="s">
        <v>151</v>
      </c>
      <c r="D3" s="453"/>
      <c r="E3" s="453"/>
      <c r="F3" s="453"/>
      <c r="G3" s="453"/>
      <c r="H3" s="453"/>
      <c r="I3" s="453"/>
      <c r="J3" s="454"/>
    </row>
    <row r="4" spans="3:14" ht="30.75" customHeight="1" thickBot="1">
      <c r="C4" s="481" t="s">
        <v>65</v>
      </c>
      <c r="D4" s="482"/>
      <c r="E4" s="296">
        <v>2014</v>
      </c>
      <c r="F4" s="96">
        <v>2015</v>
      </c>
      <c r="G4" s="296">
        <v>2016</v>
      </c>
      <c r="H4" s="96">
        <v>2017</v>
      </c>
      <c r="I4" s="296">
        <v>2018</v>
      </c>
      <c r="J4" s="96">
        <v>2019</v>
      </c>
    </row>
    <row r="5" spans="3:14" ht="16.5" thickBot="1">
      <c r="C5" s="301"/>
      <c r="D5" s="302"/>
      <c r="E5" s="161"/>
      <c r="F5" s="231"/>
      <c r="G5" s="161"/>
      <c r="H5" s="231"/>
      <c r="I5" s="161"/>
      <c r="J5" s="231"/>
      <c r="L5" s="455" t="s">
        <v>202</v>
      </c>
      <c r="M5" s="456"/>
      <c r="N5" s="457"/>
    </row>
    <row r="6" spans="3:14">
      <c r="C6" s="485" t="s">
        <v>66</v>
      </c>
      <c r="D6" s="486"/>
      <c r="E6" s="287"/>
      <c r="F6" s="243"/>
      <c r="G6" s="221"/>
      <c r="H6" s="243"/>
      <c r="I6" s="221"/>
      <c r="J6" s="243"/>
      <c r="L6" s="286" t="s">
        <v>75</v>
      </c>
      <c r="M6" s="78">
        <f>1006922.64*0.7124</f>
        <v>717331.6887360001</v>
      </c>
      <c r="N6" s="289">
        <v>0.28719677715624164</v>
      </c>
    </row>
    <row r="7" spans="3:14">
      <c r="C7" s="487" t="s">
        <v>92</v>
      </c>
      <c r="D7" s="488"/>
      <c r="E7" s="35">
        <f>3072975.4*0.7124</f>
        <v>2189187.67496</v>
      </c>
      <c r="F7" s="118">
        <f>+E7*(1+$E$33)*$E$43</f>
        <v>2486311.0066445344</v>
      </c>
      <c r="G7" s="35">
        <f>+F7*(1+$E$34)*$F$43</f>
        <v>2722841.607241103</v>
      </c>
      <c r="H7" s="118">
        <f>+G7*(1+$E$35)*$G$43</f>
        <v>2990878.2106120223</v>
      </c>
      <c r="I7" s="35">
        <f>+H7*(1+$E$36)*$H$43</f>
        <v>3225110.5325665111</v>
      </c>
      <c r="J7" s="118">
        <f>+I7*(1+$E$37)*$I$43</f>
        <v>3463450.419711886</v>
      </c>
      <c r="L7" s="284" t="s">
        <v>192</v>
      </c>
      <c r="M7" s="287">
        <f>1853142.7564914*0.7124</f>
        <v>1320178.8997244735</v>
      </c>
      <c r="N7" s="290">
        <v>0.52855761319932593</v>
      </c>
    </row>
    <row r="8" spans="3:14">
      <c r="C8" s="487" t="s">
        <v>93</v>
      </c>
      <c r="D8" s="488"/>
      <c r="E8" s="35">
        <f>149598.514*0.7124</f>
        <v>106573.98137360001</v>
      </c>
      <c r="F8" s="118">
        <f>+E8*(1+$E$33)*$E$43</f>
        <v>121038.53221079041</v>
      </c>
      <c r="G8" s="35">
        <f>+F8*(1+$E$34)*$F$43</f>
        <v>132553.30918062042</v>
      </c>
      <c r="H8" s="118">
        <f>+G8*(1+$E$35)*$G$43</f>
        <v>145601.8606144838</v>
      </c>
      <c r="I8" s="35">
        <f>+H8*(1+$E$36)*$H$43</f>
        <v>157004.75283912089</v>
      </c>
      <c r="J8" s="118">
        <f>+I8*(1+$E$37)*$I$43</f>
        <v>168607.60945290173</v>
      </c>
      <c r="L8" s="284" t="s">
        <v>201</v>
      </c>
      <c r="M8" s="288">
        <f>490549.015*0.7124</f>
        <v>349467.11828600004</v>
      </c>
      <c r="N8" s="290">
        <v>0.13991551142912911</v>
      </c>
    </row>
    <row r="9" spans="3:14">
      <c r="C9" s="487" t="s">
        <v>94</v>
      </c>
      <c r="D9" s="488"/>
      <c r="E9" s="35">
        <f>1762161.88*0.7124</f>
        <v>1255364.123312</v>
      </c>
      <c r="F9" s="118">
        <f>+'[2]Credito Tributario'!$D$30</f>
        <v>1735030.7606933524</v>
      </c>
      <c r="G9" s="118">
        <f>+'[2]Credito Tributario'!$F$30</f>
        <v>1853885.01742737</v>
      </c>
      <c r="H9" s="118">
        <f>+'[2]Credito Tributario'!$H$30</f>
        <v>1967325.8766750304</v>
      </c>
      <c r="I9" s="118">
        <f>+'[2]Credito Tributario'!$J$30</f>
        <v>2056969.9264547541</v>
      </c>
      <c r="J9" s="118">
        <f>+'[2]Credito Tributario'!$L$30</f>
        <v>2145836.0927756364</v>
      </c>
      <c r="L9" s="284" t="s">
        <v>200</v>
      </c>
      <c r="M9" s="288">
        <f>155422.982*0.7124</f>
        <v>110723.3323768</v>
      </c>
      <c r="N9" s="290">
        <v>4.4330098215303371E-2</v>
      </c>
    </row>
    <row r="10" spans="3:14" ht="16.5" thickBot="1">
      <c r="C10" s="487" t="s">
        <v>95</v>
      </c>
      <c r="D10" s="488"/>
      <c r="E10" s="35">
        <f>1146062.11*0.7124</f>
        <v>816454.64716400008</v>
      </c>
      <c r="F10" s="118">
        <f>+E10*(1+$E$33)*$E$43</f>
        <v>927266.40063283918</v>
      </c>
      <c r="G10" s="35">
        <f>+F10*(1+$E$34)*$F$43</f>
        <v>1015480.1752043085</v>
      </c>
      <c r="H10" s="118">
        <f>+G10*(1+$E$35)*$G$43</f>
        <v>1115444.0718292242</v>
      </c>
      <c r="I10" s="35">
        <f>+H10*(1+$E$36)*$H$43</f>
        <v>1202800.7064216654</v>
      </c>
      <c r="J10" s="118">
        <f>+I10*(1+$E$37)*$I$43</f>
        <v>1291689.2520178943</v>
      </c>
      <c r="L10" s="285" t="s">
        <v>29</v>
      </c>
      <c r="M10" s="291">
        <f>3506037.3934914*0.7124</f>
        <v>2497701.0391232735</v>
      </c>
      <c r="N10" s="292">
        <v>1</v>
      </c>
    </row>
    <row r="11" spans="3:14">
      <c r="C11" s="487" t="s">
        <v>104</v>
      </c>
      <c r="D11" s="488"/>
      <c r="E11" s="35">
        <f>675.454*0.7124</f>
        <v>481.1934296</v>
      </c>
      <c r="F11" s="118">
        <f>+E11*(1+$E$33)*$E$43</f>
        <v>546.50249223670232</v>
      </c>
      <c r="G11" s="118">
        <f>+F11*(1+$E$33)*$E$43</f>
        <v>620.67550313227912</v>
      </c>
      <c r="H11" s="118">
        <f>+G11*(1+$E$33)*$E$43</f>
        <v>704.91550479819716</v>
      </c>
      <c r="I11" s="118">
        <f>+H11*(1+$E$33)*$E$43</f>
        <v>800.58882040169044</v>
      </c>
      <c r="J11" s="118">
        <f>+I11*(1+$E$33)*$E$43</f>
        <v>909.24721472208057</v>
      </c>
    </row>
    <row r="12" spans="3:14">
      <c r="C12" s="487" t="s">
        <v>103</v>
      </c>
      <c r="D12" s="488"/>
      <c r="E12" s="35">
        <f>633364.051638*0.7124</f>
        <v>451208.5503869112</v>
      </c>
      <c r="F12" s="118">
        <f>+MO!O8*0.4874</f>
        <v>643455.19572570838</v>
      </c>
      <c r="G12" s="35">
        <f>+F12*$F$43</f>
        <v>679788.84436235996</v>
      </c>
      <c r="H12" s="118">
        <f>+G12*$G$43</f>
        <v>721526.01900120347</v>
      </c>
      <c r="I12" s="35">
        <f>+H12*$H$43</f>
        <v>752813.48626837146</v>
      </c>
      <c r="J12" s="118">
        <f>+I12*$I$43</f>
        <v>783796.97286729608</v>
      </c>
    </row>
    <row r="13" spans="3:14">
      <c r="C13" s="487" t="s">
        <v>209</v>
      </c>
      <c r="D13" s="488"/>
      <c r="E13" s="35"/>
      <c r="F13" s="118">
        <f>(PROVISIONES!H15*$N$7)*0.2</f>
        <v>2661.913542880965</v>
      </c>
      <c r="G13" s="118">
        <f>(PROVISIONES!I15*$N$7)*0.2</f>
        <v>1863.9663888597734</v>
      </c>
      <c r="H13" s="118">
        <f>(PROVISIONES!J15*$N$7)*0.2</f>
        <v>1863.966388860561</v>
      </c>
      <c r="I13" s="118">
        <f>(PROVISIONES!K15*$N$7)*0.2</f>
        <v>1863.966388860561</v>
      </c>
      <c r="J13" s="118">
        <f>(PROVISIONES!L15*$N$7)*0.2</f>
        <v>1863.966388860561</v>
      </c>
    </row>
    <row r="14" spans="3:14" ht="16.5" thickBot="1">
      <c r="C14" s="483" t="s">
        <v>210</v>
      </c>
      <c r="D14" s="484"/>
      <c r="E14" s="35"/>
      <c r="F14" s="118">
        <f>(PROVISIONES!H14*$N$7)*0.2</f>
        <v>8715.8019404775441</v>
      </c>
      <c r="G14" s="118">
        <f>(PROVISIONES!I14*$N$7)*0.2</f>
        <v>7328.4777084192428</v>
      </c>
      <c r="H14" s="118">
        <f>(PROVISIONES!J14*$N$7)*0.2</f>
        <v>7328.4777084192428</v>
      </c>
      <c r="I14" s="118">
        <f>(PROVISIONES!K14*$N$7)*0.2</f>
        <v>7328.4777084192428</v>
      </c>
      <c r="J14" s="118">
        <f>(PROVISIONES!L14*$N$7)*0.2</f>
        <v>7328.4777084192428</v>
      </c>
    </row>
    <row r="15" spans="3:14" s="53" customFormat="1" ht="16.5" thickBot="1">
      <c r="C15" s="481" t="s">
        <v>97</v>
      </c>
      <c r="D15" s="482"/>
      <c r="E15" s="162">
        <f t="shared" ref="E15" si="0">SUM(E7:E12)</f>
        <v>4819270.1706261123</v>
      </c>
      <c r="F15" s="163">
        <f>SUM(F7:F14)</f>
        <v>5925026.1138828192</v>
      </c>
      <c r="G15" s="163">
        <f t="shared" ref="G15:J15" si="1">SUM(G7:G14)</f>
        <v>6414362.0730161723</v>
      </c>
      <c r="H15" s="163">
        <f t="shared" si="1"/>
        <v>6950673.3983340422</v>
      </c>
      <c r="I15" s="163">
        <f t="shared" si="1"/>
        <v>7404692.437468105</v>
      </c>
      <c r="J15" s="163">
        <f t="shared" si="1"/>
        <v>7863482.0381376175</v>
      </c>
    </row>
    <row r="16" spans="3:14" s="53" customFormat="1">
      <c r="C16" s="244"/>
      <c r="D16" s="245"/>
      <c r="E16" s="164"/>
      <c r="F16" s="165"/>
      <c r="G16" s="164"/>
      <c r="H16" s="165"/>
      <c r="I16" s="164"/>
      <c r="J16" s="165"/>
    </row>
    <row r="17" spans="3:27">
      <c r="C17" s="485" t="s">
        <v>67</v>
      </c>
      <c r="D17" s="486"/>
      <c r="E17" s="35"/>
      <c r="F17" s="118"/>
      <c r="G17" s="35"/>
      <c r="H17" s="118"/>
      <c r="I17" s="35"/>
      <c r="J17" s="118"/>
    </row>
    <row r="18" spans="3:27">
      <c r="C18" s="487" t="s">
        <v>98</v>
      </c>
      <c r="D18" s="488"/>
      <c r="E18" s="35">
        <f>598394.056*0.7124</f>
        <v>426295.92549440003</v>
      </c>
      <c r="F18" s="118">
        <f>+E18*(1+$E$33)</f>
        <v>442921.46658868162</v>
      </c>
      <c r="G18" s="35">
        <f>+F18*(1+$E$34)</f>
        <v>459132.39226582734</v>
      </c>
      <c r="H18" s="118">
        <f>+G18*(1+$E$35)</f>
        <v>475156.11275590467</v>
      </c>
      <c r="I18" s="35">
        <f>+H18*(1+$E$36)</f>
        <v>491073.84253322752</v>
      </c>
      <c r="J18" s="118">
        <f>+I18*(1+$E$37)</f>
        <v>506518.11488089751</v>
      </c>
    </row>
    <row r="19" spans="3:27">
      <c r="C19" s="487" t="s">
        <v>99</v>
      </c>
      <c r="D19" s="488"/>
      <c r="E19" s="35">
        <f>150067.34*0.7124</f>
        <v>106907.973016</v>
      </c>
      <c r="F19" s="118">
        <f>+E19*(1+$E$33)</f>
        <v>111077.383963624</v>
      </c>
      <c r="G19" s="35">
        <f t="shared" ref="G19:G24" si="2">+F19*(1+$E$34)</f>
        <v>115142.81621669263</v>
      </c>
      <c r="H19" s="118">
        <f t="shared" ref="H19:H24" si="3">+G19*(1+$E$35)</f>
        <v>119161.3005026552</v>
      </c>
      <c r="I19" s="35">
        <f t="shared" ref="I19:I24" si="4">+H19*(1+$E$36)</f>
        <v>123153.20406949415</v>
      </c>
      <c r="J19" s="118">
        <f t="shared" ref="J19:J24" si="5">+I19*(1+$E$37)</f>
        <v>127026.37233747974</v>
      </c>
    </row>
    <row r="20" spans="3:27">
      <c r="C20" s="487" t="s">
        <v>100</v>
      </c>
      <c r="D20" s="488"/>
      <c r="E20" s="35">
        <f>1198417.65*0.7124</f>
        <v>853752.73385999992</v>
      </c>
      <c r="F20" s="118">
        <f>+E20*(1+$E$33)</f>
        <v>887049.09048053983</v>
      </c>
      <c r="G20" s="35">
        <f t="shared" si="2"/>
        <v>919515.0871921276</v>
      </c>
      <c r="H20" s="118">
        <f t="shared" si="3"/>
        <v>951606.16373513278</v>
      </c>
      <c r="I20" s="35">
        <f t="shared" si="4"/>
        <v>983484.97022025986</v>
      </c>
      <c r="J20" s="118">
        <f t="shared" si="5"/>
        <v>1014415.572533687</v>
      </c>
    </row>
    <row r="21" spans="3:27">
      <c r="C21" s="487" t="s">
        <v>101</v>
      </c>
      <c r="D21" s="488"/>
      <c r="E21" s="35">
        <f>5059.7*0.7124</f>
        <v>3604.5302799999999</v>
      </c>
      <c r="F21" s="118">
        <f>+E21*(1+$E$33)</f>
        <v>3745.1069609199999</v>
      </c>
      <c r="G21" s="35">
        <f t="shared" si="2"/>
        <v>3882.177875689672</v>
      </c>
      <c r="H21" s="118">
        <f t="shared" si="3"/>
        <v>4017.6658835512412</v>
      </c>
      <c r="I21" s="35">
        <f t="shared" si="4"/>
        <v>4152.2576906502081</v>
      </c>
      <c r="J21" s="118">
        <f t="shared" si="5"/>
        <v>4282.8461950211567</v>
      </c>
    </row>
    <row r="22" spans="3:27">
      <c r="C22" s="487" t="s">
        <v>102</v>
      </c>
      <c r="D22" s="488"/>
      <c r="E22" s="35">
        <f>321447*0.7124</f>
        <v>228998.84280000001</v>
      </c>
      <c r="F22" s="118">
        <f>+E22*(1+$E$33)</f>
        <v>237929.79766919999</v>
      </c>
      <c r="G22" s="35">
        <f t="shared" si="2"/>
        <v>246638.02826389272</v>
      </c>
      <c r="H22" s="118">
        <f t="shared" si="3"/>
        <v>255245.69545030256</v>
      </c>
      <c r="I22" s="35">
        <f t="shared" si="4"/>
        <v>263796.42624788772</v>
      </c>
      <c r="J22" s="118">
        <f t="shared" si="5"/>
        <v>272092.82385338377</v>
      </c>
      <c r="AA22" s="5"/>
    </row>
    <row r="23" spans="3:27">
      <c r="C23" s="487" t="s">
        <v>103</v>
      </c>
      <c r="D23" s="488"/>
      <c r="E23" s="35">
        <f>666110.818362*0.7124</f>
        <v>474537.34700108884</v>
      </c>
      <c r="F23" s="118">
        <f>+MO!O8*0.5126</f>
        <v>676723.70399876498</v>
      </c>
      <c r="G23" s="35">
        <f>+F23</f>
        <v>676723.70399876498</v>
      </c>
      <c r="H23" s="118">
        <f>+F23</f>
        <v>676723.70399876498</v>
      </c>
      <c r="I23" s="35">
        <f>+F23</f>
        <v>676723.70399876498</v>
      </c>
      <c r="J23" s="118">
        <f>+F23</f>
        <v>676723.70399876498</v>
      </c>
      <c r="M23"/>
      <c r="AA23" s="5"/>
    </row>
    <row r="24" spans="3:27">
      <c r="C24" s="487" t="s">
        <v>96</v>
      </c>
      <c r="D24" s="488"/>
      <c r="E24" s="35">
        <f>2701.816*0.7124</f>
        <v>1924.7737184</v>
      </c>
      <c r="F24" s="118">
        <f>+E24*(1+$E$33)</f>
        <v>1999.8398934175998</v>
      </c>
      <c r="G24" s="35">
        <f t="shared" si="2"/>
        <v>2073.0340335166838</v>
      </c>
      <c r="H24" s="118">
        <f t="shared" si="3"/>
        <v>2145.3829212864161</v>
      </c>
      <c r="I24" s="35">
        <f t="shared" si="4"/>
        <v>2217.2532491495112</v>
      </c>
      <c r="J24" s="118">
        <f t="shared" si="5"/>
        <v>2286.9858638352634</v>
      </c>
    </row>
    <row r="25" spans="3:27">
      <c r="C25" s="492" t="s">
        <v>105</v>
      </c>
      <c r="D25" s="493"/>
      <c r="E25" s="35">
        <f>985423.49*0.7124</f>
        <v>702015.69427600002</v>
      </c>
      <c r="F25" s="118">
        <f>+O49</f>
        <v>777734.31658295856</v>
      </c>
      <c r="G25" s="35">
        <f>1197996.82606667*0.7124</f>
        <v>853452.9388898958</v>
      </c>
      <c r="H25" s="118">
        <f>1304283.49410003*0.7124</f>
        <v>929171.56119686144</v>
      </c>
      <c r="I25" s="35">
        <f>1410570.16213337*0.7124</f>
        <v>1004890.1835038129</v>
      </c>
      <c r="J25" s="118">
        <f>1516856.83016673*0.7124</f>
        <v>1080608.8058107786</v>
      </c>
    </row>
    <row r="26" spans="3:27">
      <c r="C26" s="492" t="s">
        <v>211</v>
      </c>
      <c r="D26" s="493"/>
      <c r="E26" s="35"/>
      <c r="F26" s="118">
        <f>(PROVISIONES!H15*$N$7)*0.8</f>
        <v>10647.65417152386</v>
      </c>
      <c r="G26" s="118">
        <f>(PROVISIONES!I15*$N$7)*0.8</f>
        <v>7455.8655554390934</v>
      </c>
      <c r="H26" s="118">
        <f>(PROVISIONES!J15*$N$7)*0.8</f>
        <v>7455.8655554422439</v>
      </c>
      <c r="I26" s="118">
        <f>(PROVISIONES!K15*$N$7)*0.8</f>
        <v>7455.8655554422439</v>
      </c>
      <c r="J26" s="118">
        <f>(PROVISIONES!L15*$N$7)*0.8</f>
        <v>7455.8655554422439</v>
      </c>
    </row>
    <row r="27" spans="3:27" ht="16.5" thickBot="1">
      <c r="C27" s="483" t="s">
        <v>212</v>
      </c>
      <c r="D27" s="484"/>
      <c r="E27" s="35"/>
      <c r="F27" s="118">
        <f>(PROVISIONES!H14*$N$7)*0.8</f>
        <v>34863.207761910176</v>
      </c>
      <c r="G27" s="118">
        <f>(PROVISIONES!I14*$N$7)*0.8</f>
        <v>29313.910833676971</v>
      </c>
      <c r="H27" s="118">
        <f>(PROVISIONES!J14*$N$7)*0.8</f>
        <v>29313.910833676971</v>
      </c>
      <c r="I27" s="118">
        <f>(PROVISIONES!K14*$N$7)*0.8</f>
        <v>29313.910833676971</v>
      </c>
      <c r="J27" s="118">
        <f>(PROVISIONES!L14*$N$7)*0.8</f>
        <v>29313.910833676971</v>
      </c>
    </row>
    <row r="28" spans="3:27" s="53" customFormat="1" ht="16.5" thickBot="1">
      <c r="C28" s="481" t="s">
        <v>68</v>
      </c>
      <c r="D28" s="482"/>
      <c r="E28" s="220">
        <f t="shared" ref="E28" si="6">SUM(E18:E25)</f>
        <v>2798037.8204458887</v>
      </c>
      <c r="F28" s="246">
        <f>SUM(F18:F27)</f>
        <v>3184691.5680715404</v>
      </c>
      <c r="G28" s="246">
        <f t="shared" ref="G28:J28" si="7">SUM(G18:G27)</f>
        <v>3313329.9551255242</v>
      </c>
      <c r="H28" s="246">
        <f t="shared" si="7"/>
        <v>3449997.3628335786</v>
      </c>
      <c r="I28" s="246">
        <f t="shared" si="7"/>
        <v>3586261.6179023655</v>
      </c>
      <c r="J28" s="246">
        <f t="shared" si="7"/>
        <v>3720725.0018629674</v>
      </c>
    </row>
    <row r="29" spans="3:27" s="53" customFormat="1" ht="16.5" thickBot="1">
      <c r="C29" s="500" t="s">
        <v>69</v>
      </c>
      <c r="D29" s="501"/>
      <c r="E29" s="247">
        <f>+E15+E28</f>
        <v>7617307.9910720009</v>
      </c>
      <c r="F29" s="248">
        <f>+F15+F28</f>
        <v>9109717.6819543596</v>
      </c>
      <c r="G29" s="247">
        <f t="shared" ref="G29:J29" si="8">+G15+G28</f>
        <v>9727692.028141696</v>
      </c>
      <c r="H29" s="248">
        <f t="shared" si="8"/>
        <v>10400670.761167621</v>
      </c>
      <c r="I29" s="247">
        <f t="shared" si="8"/>
        <v>10990954.055370471</v>
      </c>
      <c r="J29" s="406">
        <f t="shared" si="8"/>
        <v>11584207.040000584</v>
      </c>
      <c r="K29" s="404"/>
      <c r="L29" s="404"/>
      <c r="M29" s="404"/>
      <c r="N29" s="404"/>
    </row>
    <row r="30" spans="3:27" s="53" customFormat="1">
      <c r="C30" s="166"/>
      <c r="D30" s="166"/>
      <c r="E30" s="167"/>
      <c r="F30" s="167"/>
      <c r="G30" s="167"/>
      <c r="H30" s="167"/>
      <c r="I30" s="167"/>
      <c r="J30" s="167"/>
      <c r="K30" s="85"/>
      <c r="L30" s="85"/>
      <c r="M30" s="405"/>
      <c r="N30" s="85"/>
    </row>
    <row r="31" spans="3:27" ht="16.5" thickBot="1">
      <c r="E31" s="121"/>
      <c r="F31" s="121"/>
      <c r="G31" s="35"/>
      <c r="H31" s="35"/>
      <c r="I31" s="35"/>
      <c r="J31" s="35"/>
      <c r="M31" s="15"/>
    </row>
    <row r="32" spans="3:27" ht="16.5" thickBot="1">
      <c r="C32" s="464" t="s">
        <v>70</v>
      </c>
      <c r="D32" s="465"/>
      <c r="E32" s="466"/>
    </row>
    <row r="33" spans="3:15" ht="16.5" thickBot="1">
      <c r="C33" s="168">
        <v>1</v>
      </c>
      <c r="D33" s="169">
        <v>2015</v>
      </c>
      <c r="E33" s="65">
        <f>3.9/100</f>
        <v>3.9E-2</v>
      </c>
      <c r="F33" s="170"/>
      <c r="G33" s="502" t="s">
        <v>71</v>
      </c>
      <c r="H33" s="503"/>
      <c r="I33" s="504"/>
      <c r="K33" s="61"/>
    </row>
    <row r="34" spans="3:15" ht="16.5" thickBot="1">
      <c r="C34" s="171">
        <v>2</v>
      </c>
      <c r="D34" s="172">
        <v>2016</v>
      </c>
      <c r="E34" s="19">
        <f>3.66/100</f>
        <v>3.6600000000000001E-2</v>
      </c>
      <c r="F34" s="170"/>
      <c r="G34" s="494" t="s">
        <v>72</v>
      </c>
      <c r="H34" s="495"/>
      <c r="I34" s="496"/>
    </row>
    <row r="35" spans="3:15" ht="16.5" thickBot="1">
      <c r="C35" s="171">
        <v>3</v>
      </c>
      <c r="D35" s="172">
        <v>2017</v>
      </c>
      <c r="E35" s="19">
        <f>3.49/100</f>
        <v>3.49E-2</v>
      </c>
      <c r="F35" s="170"/>
      <c r="G35" s="497" t="s">
        <v>73</v>
      </c>
      <c r="H35" s="498"/>
      <c r="I35" s="499"/>
    </row>
    <row r="36" spans="3:15">
      <c r="C36" s="171">
        <v>4</v>
      </c>
      <c r="D36" s="172">
        <v>2018</v>
      </c>
      <c r="E36" s="19">
        <f>3.35/100</f>
        <v>3.3500000000000002E-2</v>
      </c>
      <c r="F36" s="103"/>
    </row>
    <row r="37" spans="3:15" ht="16.5" thickBot="1">
      <c r="C37" s="173">
        <v>5</v>
      </c>
      <c r="D37" s="174">
        <v>2019</v>
      </c>
      <c r="E37" s="84">
        <f>FORECAST(C37,E33:E36,C33:C36)</f>
        <v>3.1450000000000006E-2</v>
      </c>
      <c r="F37" s="103"/>
    </row>
    <row r="38" spans="3:15" ht="16.5" thickBot="1">
      <c r="F38" s="55"/>
    </row>
    <row r="39" spans="3:15" ht="16.5" thickBot="1">
      <c r="C39" s="455" t="s">
        <v>112</v>
      </c>
      <c r="D39" s="456"/>
      <c r="E39" s="456"/>
      <c r="F39" s="456"/>
      <c r="G39" s="456"/>
      <c r="H39" s="456"/>
      <c r="I39" s="457"/>
    </row>
    <row r="40" spans="3:15" ht="16.5" thickBot="1">
      <c r="C40" s="74"/>
      <c r="D40" s="3">
        <v>2014</v>
      </c>
      <c r="E40" s="3">
        <v>2015</v>
      </c>
      <c r="F40" s="3">
        <v>2016</v>
      </c>
      <c r="G40" s="3">
        <v>2017</v>
      </c>
      <c r="H40" s="3">
        <v>2018</v>
      </c>
      <c r="I40" s="4">
        <v>2019</v>
      </c>
    </row>
    <row r="41" spans="3:15">
      <c r="C41" s="80" t="s">
        <v>54</v>
      </c>
      <c r="D41" s="35">
        <f>89095520.69*0.7124</f>
        <v>63471648.939556003</v>
      </c>
      <c r="E41" s="35">
        <f>97389644.57*0.7124</f>
        <v>69380382.791667998</v>
      </c>
      <c r="F41" s="35">
        <f>102888894.79*0.7124</f>
        <v>73298048.648396015</v>
      </c>
      <c r="G41" s="35">
        <f>109205991.35*0.7124</f>
        <v>77798348.237739995</v>
      </c>
      <c r="H41" s="35">
        <f>113941480.84*0.7124</f>
        <v>81171910.950416014</v>
      </c>
      <c r="I41" s="69">
        <f>118630961.58*0.7124</f>
        <v>84512697.029592007</v>
      </c>
    </row>
    <row r="42" spans="3:15">
      <c r="C42" s="80" t="s">
        <v>55</v>
      </c>
      <c r="D42" s="161"/>
      <c r="E42" s="36">
        <f>(E41-D41)/D41</f>
        <v>9.3092490124825303E-2</v>
      </c>
      <c r="F42" s="36">
        <f>(F41-E41)/E41</f>
        <v>5.6466477973922277E-2</v>
      </c>
      <c r="G42" s="36">
        <f>(G41-F41)/F41</f>
        <v>6.1397263260465532E-2</v>
      </c>
      <c r="H42" s="36">
        <f>(H41-G41)/G41</f>
        <v>4.3362909227415994E-2</v>
      </c>
      <c r="I42" s="37">
        <f>(I41-H41)/H41</f>
        <v>4.1156922882063456E-2</v>
      </c>
    </row>
    <row r="43" spans="3:15" ht="16.5" thickBot="1">
      <c r="C43" s="93"/>
      <c r="D43" s="175"/>
      <c r="E43" s="40">
        <f>+E41/D41</f>
        <v>1.0930924901248253</v>
      </c>
      <c r="F43" s="40">
        <f>+F41/E41</f>
        <v>1.0564664779739223</v>
      </c>
      <c r="G43" s="40">
        <f>+G41/F41</f>
        <v>1.0613972632604656</v>
      </c>
      <c r="H43" s="40">
        <f>+H41/G41</f>
        <v>1.0433629092274159</v>
      </c>
      <c r="I43" s="41">
        <f>+I41/H41</f>
        <v>1.0411569228820634</v>
      </c>
    </row>
    <row r="46" spans="3:15" ht="16.5" thickBot="1"/>
    <row r="47" spans="3:15" ht="16.5" thickBot="1">
      <c r="C47" s="489" t="s">
        <v>229</v>
      </c>
      <c r="D47" s="490"/>
      <c r="E47" s="490"/>
      <c r="F47" s="490"/>
      <c r="G47" s="490"/>
      <c r="H47" s="490"/>
      <c r="I47" s="490"/>
      <c r="J47" s="490"/>
      <c r="K47" s="490"/>
      <c r="L47" s="490"/>
      <c r="M47" s="490"/>
      <c r="N47" s="490"/>
      <c r="O47" s="491"/>
    </row>
    <row r="48" spans="3:15" s="53" customFormat="1">
      <c r="C48" s="407" t="s">
        <v>45</v>
      </c>
      <c r="D48" s="209" t="s">
        <v>46</v>
      </c>
      <c r="E48" s="209" t="s">
        <v>34</v>
      </c>
      <c r="F48" s="209" t="s">
        <v>35</v>
      </c>
      <c r="G48" s="209" t="s">
        <v>36</v>
      </c>
      <c r="H48" s="209" t="s">
        <v>37</v>
      </c>
      <c r="I48" s="209" t="s">
        <v>38</v>
      </c>
      <c r="J48" s="209" t="s">
        <v>39</v>
      </c>
      <c r="K48" s="209" t="s">
        <v>40</v>
      </c>
      <c r="L48" s="209" t="s">
        <v>41</v>
      </c>
      <c r="M48" s="209" t="s">
        <v>42</v>
      </c>
      <c r="N48" s="209" t="s">
        <v>43</v>
      </c>
      <c r="O48" s="14" t="s">
        <v>29</v>
      </c>
    </row>
    <row r="49" spans="3:15" ht="16.5" thickBot="1">
      <c r="C49" s="276">
        <f>92597.8961886928*0.7124</f>
        <v>65966.741244824749</v>
      </c>
      <c r="D49" s="277">
        <f>92569.618410915*0.7124</f>
        <v>65946.596155935855</v>
      </c>
      <c r="E49" s="277">
        <f>91955.3060803545*0.7124</f>
        <v>65508.960051644543</v>
      </c>
      <c r="F49" s="277">
        <f>91861.4713581323*0.7124</f>
        <v>65442.112195533453</v>
      </c>
      <c r="G49" s="277">
        <f>91724.7015390108*0.7124</f>
        <v>65344.677376391293</v>
      </c>
      <c r="H49" s="277">
        <f>91607.3404278997*0.7124</f>
        <v>65261.069320835755</v>
      </c>
      <c r="I49" s="277">
        <f>90871.5645177344*0.7124</f>
        <v>64736.902562433985</v>
      </c>
      <c r="J49" s="277">
        <f>90599.5308669408*0.7124</f>
        <v>64543.105789608628</v>
      </c>
      <c r="K49" s="277">
        <f>90467.9683543145*0.7124</f>
        <v>64449.380655613648</v>
      </c>
      <c r="L49" s="277">
        <f>90464.6350209811*0.7124</f>
        <v>64447.005988946941</v>
      </c>
      <c r="M49" s="277">
        <f>88905.9862452982*0.7124</f>
        <v>63336.624601150441</v>
      </c>
      <c r="N49" s="277">
        <f>88084.139023076*0.7124</f>
        <v>62751.140640039346</v>
      </c>
      <c r="O49" s="278">
        <f>SUM(C49:N49)</f>
        <v>777734.31658295856</v>
      </c>
    </row>
    <row r="50" spans="3:15">
      <c r="C50" s="1" t="s">
        <v>186</v>
      </c>
    </row>
  </sheetData>
  <mergeCells count="32">
    <mergeCell ref="C47:O47"/>
    <mergeCell ref="C7:D7"/>
    <mergeCell ref="C8:D8"/>
    <mergeCell ref="C9:D9"/>
    <mergeCell ref="C25:D25"/>
    <mergeCell ref="C13:D13"/>
    <mergeCell ref="C26:D26"/>
    <mergeCell ref="C18:D18"/>
    <mergeCell ref="C19:D19"/>
    <mergeCell ref="C20:D20"/>
    <mergeCell ref="C39:I39"/>
    <mergeCell ref="G34:I34"/>
    <mergeCell ref="G35:I35"/>
    <mergeCell ref="C29:D29"/>
    <mergeCell ref="C32:E32"/>
    <mergeCell ref="G33:I33"/>
    <mergeCell ref="C28:D28"/>
    <mergeCell ref="L5:N5"/>
    <mergeCell ref="C27:D27"/>
    <mergeCell ref="C3:J3"/>
    <mergeCell ref="C4:D4"/>
    <mergeCell ref="C6:D6"/>
    <mergeCell ref="C14:D14"/>
    <mergeCell ref="C21:D21"/>
    <mergeCell ref="C22:D22"/>
    <mergeCell ref="C10:D10"/>
    <mergeCell ref="C12:D12"/>
    <mergeCell ref="C15:D15"/>
    <mergeCell ref="C11:D11"/>
    <mergeCell ref="C17:D17"/>
    <mergeCell ref="C23:D23"/>
    <mergeCell ref="C24:D24"/>
  </mergeCells>
  <pageMargins left="0.7" right="0.7" top="0.75" bottom="0.75" header="0.3" footer="0.3"/>
  <pageSetup paperSize="9" orientation="portrait" horizontalDpi="4294967293" verticalDpi="4294967293" r:id="rId1"/>
  <ignoredErrors>
    <ignoredError sqref="G11:J11 F23:G23 H23:J23 F9:J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2:P58"/>
  <sheetViews>
    <sheetView topLeftCell="A43" workbookViewId="0">
      <selection activeCell="O16" sqref="O16"/>
    </sheetView>
  </sheetViews>
  <sheetFormatPr baseColWidth="10" defaultRowHeight="15.75"/>
  <cols>
    <col min="1" max="1" width="25.85546875" style="1" customWidth="1"/>
    <col min="2" max="2" width="22.5703125" style="1" customWidth="1"/>
    <col min="3" max="3" width="20.42578125" style="1" customWidth="1"/>
    <col min="4" max="6" width="18.85546875" style="1" bestFit="1" customWidth="1"/>
    <col min="7" max="7" width="18.42578125" style="1" customWidth="1"/>
    <col min="8" max="8" width="22" style="1" customWidth="1"/>
    <col min="9" max="9" width="17.5703125" style="1" customWidth="1"/>
    <col min="10" max="10" width="14.7109375" style="1" bestFit="1" customWidth="1"/>
    <col min="11" max="11" width="17.5703125" style="1" customWidth="1"/>
    <col min="12" max="12" width="14.7109375" style="1" bestFit="1" customWidth="1"/>
    <col min="13" max="13" width="16.5703125" style="1" customWidth="1"/>
    <col min="14" max="14" width="14.7109375" style="1" bestFit="1" customWidth="1"/>
    <col min="15" max="15" width="16.5703125" style="1" bestFit="1" customWidth="1"/>
    <col min="16" max="16" width="16.85546875" style="1" customWidth="1"/>
    <col min="17" max="16384" width="11.42578125" style="1"/>
  </cols>
  <sheetData>
    <row r="2" spans="1:16">
      <c r="B2" s="403"/>
    </row>
    <row r="3" spans="1:16" ht="16.5" thickBot="1"/>
    <row r="4" spans="1:16" ht="16.5" thickBot="1">
      <c r="B4" s="458" t="s">
        <v>74</v>
      </c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60"/>
    </row>
    <row r="5" spans="1:16" ht="16.5" thickBot="1">
      <c r="B5" s="339"/>
      <c r="C5" s="96" t="s">
        <v>45</v>
      </c>
      <c r="D5" s="416" t="s">
        <v>46</v>
      </c>
      <c r="E5" s="96" t="s">
        <v>34</v>
      </c>
      <c r="F5" s="416" t="s">
        <v>35</v>
      </c>
      <c r="G5" s="96" t="s">
        <v>36</v>
      </c>
      <c r="H5" s="416" t="s">
        <v>37</v>
      </c>
      <c r="I5" s="96" t="s">
        <v>38</v>
      </c>
      <c r="J5" s="416" t="s">
        <v>39</v>
      </c>
      <c r="K5" s="96" t="s">
        <v>40</v>
      </c>
      <c r="L5" s="416" t="s">
        <v>41</v>
      </c>
      <c r="M5" s="96" t="s">
        <v>42</v>
      </c>
      <c r="N5" s="416" t="s">
        <v>43</v>
      </c>
      <c r="O5" s="96" t="s">
        <v>29</v>
      </c>
    </row>
    <row r="6" spans="1:16" ht="16.5" thickBot="1">
      <c r="A6" s="53"/>
      <c r="B6" s="341" t="s">
        <v>75</v>
      </c>
      <c r="C6" s="342">
        <f t="shared" ref="C6:N6" si="0">83910.22*0.7124</f>
        <v>59777.640728000006</v>
      </c>
      <c r="D6" s="129">
        <f t="shared" si="0"/>
        <v>59777.640728000006</v>
      </c>
      <c r="E6" s="342">
        <f t="shared" si="0"/>
        <v>59777.640728000006</v>
      </c>
      <c r="F6" s="129">
        <f t="shared" si="0"/>
        <v>59777.640728000006</v>
      </c>
      <c r="G6" s="342">
        <f t="shared" si="0"/>
        <v>59777.640728000006</v>
      </c>
      <c r="H6" s="129">
        <f t="shared" si="0"/>
        <v>59777.640728000006</v>
      </c>
      <c r="I6" s="342">
        <f t="shared" si="0"/>
        <v>59777.640728000006</v>
      </c>
      <c r="J6" s="129">
        <f t="shared" si="0"/>
        <v>59777.640728000006</v>
      </c>
      <c r="K6" s="120">
        <f t="shared" si="0"/>
        <v>59777.640728000006</v>
      </c>
      <c r="L6" s="129">
        <f t="shared" si="0"/>
        <v>59777.640728000006</v>
      </c>
      <c r="M6" s="120">
        <f t="shared" si="0"/>
        <v>59777.640728000006</v>
      </c>
      <c r="N6" s="129">
        <f t="shared" si="0"/>
        <v>59777.640728000006</v>
      </c>
      <c r="O6" s="120">
        <f>SUM(C6:N6)</f>
        <v>717331.68873599998</v>
      </c>
      <c r="P6" s="121"/>
    </row>
    <row r="7" spans="1:16">
      <c r="A7" s="53"/>
      <c r="B7" s="231" t="s">
        <v>76</v>
      </c>
      <c r="C7" s="118">
        <f t="shared" ref="C7:N7" si="1">109517.23*0.7124</f>
        <v>78020.074651999996</v>
      </c>
      <c r="D7" s="35">
        <f t="shared" si="1"/>
        <v>78020.074651999996</v>
      </c>
      <c r="E7" s="118">
        <f t="shared" si="1"/>
        <v>78020.074651999996</v>
      </c>
      <c r="F7" s="35">
        <f t="shared" si="1"/>
        <v>78020.074651999996</v>
      </c>
      <c r="G7" s="118">
        <f t="shared" si="1"/>
        <v>78020.074651999996</v>
      </c>
      <c r="H7" s="35">
        <f t="shared" si="1"/>
        <v>78020.074651999996</v>
      </c>
      <c r="I7" s="118">
        <f t="shared" si="1"/>
        <v>78020.074651999996</v>
      </c>
      <c r="J7" s="35">
        <f t="shared" si="1"/>
        <v>78020.074651999996</v>
      </c>
      <c r="K7" s="118">
        <f t="shared" si="1"/>
        <v>78020.074651999996</v>
      </c>
      <c r="L7" s="35">
        <f t="shared" si="1"/>
        <v>78020.074651999996</v>
      </c>
      <c r="M7" s="118">
        <f t="shared" si="1"/>
        <v>78020.074651999996</v>
      </c>
      <c r="N7" s="35">
        <f t="shared" si="1"/>
        <v>78020.074651999996</v>
      </c>
      <c r="O7" s="118">
        <f>SUM(C7:N7)</f>
        <v>936240.89582399989</v>
      </c>
      <c r="P7" s="121"/>
    </row>
    <row r="8" spans="1:16" ht="48" thickBot="1">
      <c r="A8" s="53"/>
      <c r="B8" s="340" t="s">
        <v>77</v>
      </c>
      <c r="C8" s="120">
        <f>C7+$F$17</f>
        <v>79999.110072750962</v>
      </c>
      <c r="D8" s="129">
        <f>D7+$F$17</f>
        <v>79999.110072750962</v>
      </c>
      <c r="E8" s="120">
        <f>E7+$F$17</f>
        <v>79999.110072750962</v>
      </c>
      <c r="F8" s="129">
        <f>109517.23*0.7124</f>
        <v>78020.074651999996</v>
      </c>
      <c r="G8" s="120">
        <f>+G7+F21+F22</f>
        <v>96358.354553521582</v>
      </c>
      <c r="H8" s="120">
        <f>+H7+F21+F22</f>
        <v>96358.354553521582</v>
      </c>
      <c r="I8" s="120">
        <f>I7+F17+F21+F22</f>
        <v>98337.389974272548</v>
      </c>
      <c r="J8" s="129">
        <f>J7+F17+F21+F22</f>
        <v>98337.389974272548</v>
      </c>
      <c r="K8" s="120">
        <f>K7+F17+F18+F19+F20+F21+F22</f>
        <v>153192.50144965807</v>
      </c>
      <c r="L8" s="129">
        <f>L7+F17+F18+F19+F20+F21+F22</f>
        <v>153192.50144965807</v>
      </c>
      <c r="M8" s="120">
        <f>M7+F17+F18+F19+F20+F21+F22</f>
        <v>153192.50144965807</v>
      </c>
      <c r="N8" s="129">
        <f>N7+F17+F18+F19+F20+F21+F22</f>
        <v>153192.50144965807</v>
      </c>
      <c r="O8" s="120">
        <f>SUM(C8:N8)</f>
        <v>1320178.8997244735</v>
      </c>
      <c r="P8" s="121"/>
    </row>
    <row r="9" spans="1:16">
      <c r="B9" s="505" t="s">
        <v>78</v>
      </c>
      <c r="C9" s="423"/>
      <c r="D9" s="423"/>
      <c r="E9" s="423"/>
      <c r="F9" s="221"/>
      <c r="G9" s="221"/>
      <c r="H9" s="221"/>
      <c r="I9" s="423"/>
      <c r="J9" s="423"/>
      <c r="K9" s="423"/>
      <c r="L9" s="423"/>
      <c r="M9" s="423"/>
      <c r="N9" s="423"/>
      <c r="O9" s="424"/>
    </row>
    <row r="10" spans="1:16">
      <c r="B10" s="505"/>
      <c r="C10" s="221"/>
      <c r="D10" s="221"/>
      <c r="E10" s="221"/>
      <c r="F10" s="221"/>
      <c r="G10" s="425"/>
      <c r="H10" s="425"/>
      <c r="I10" s="425"/>
      <c r="J10" s="425"/>
      <c r="K10" s="425"/>
      <c r="L10" s="425"/>
      <c r="M10" s="425"/>
      <c r="N10" s="425"/>
      <c r="O10" s="424"/>
    </row>
    <row r="11" spans="1:16" ht="16.5" thickBot="1">
      <c r="B11" s="506"/>
      <c r="C11" s="426"/>
      <c r="D11" s="426"/>
      <c r="E11" s="426"/>
      <c r="F11" s="426"/>
      <c r="G11" s="426"/>
      <c r="H11" s="426"/>
      <c r="I11" s="426"/>
      <c r="J11" s="426"/>
      <c r="K11" s="427"/>
      <c r="L11" s="427"/>
      <c r="M11" s="427"/>
      <c r="N11" s="427"/>
      <c r="O11" s="428"/>
    </row>
    <row r="13" spans="1:16">
      <c r="C13" s="15"/>
      <c r="D13" s="15"/>
      <c r="E13" s="15"/>
      <c r="G13" s="15"/>
      <c r="H13" s="15"/>
      <c r="I13" s="15"/>
      <c r="K13" s="15"/>
    </row>
    <row r="14" spans="1:16" ht="16.5" thickBot="1">
      <c r="G14" s="15"/>
    </row>
    <row r="15" spans="1:16" ht="16.5" thickBot="1">
      <c r="C15" s="455" t="s">
        <v>236</v>
      </c>
      <c r="D15" s="456"/>
      <c r="E15" s="456"/>
      <c r="F15" s="457"/>
      <c r="O15" s="61"/>
    </row>
    <row r="16" spans="1:16" ht="32.25" thickBot="1">
      <c r="C16" s="507" t="s">
        <v>152</v>
      </c>
      <c r="D16" s="508"/>
      <c r="E16" s="445" t="s">
        <v>79</v>
      </c>
      <c r="F16" s="446" t="s">
        <v>80</v>
      </c>
      <c r="K16" s="15"/>
      <c r="O16" s="15"/>
    </row>
    <row r="17" spans="1:10">
      <c r="C17" s="447" t="s">
        <v>113</v>
      </c>
      <c r="D17" s="439">
        <f>25001.8511886*0.7124</f>
        <v>17811.318786758642</v>
      </c>
      <c r="E17" s="180">
        <v>9</v>
      </c>
      <c r="F17" s="442">
        <f>D17/E17</f>
        <v>1979.0354207509602</v>
      </c>
      <c r="H17" s="115"/>
    </row>
    <row r="18" spans="1:10">
      <c r="C18" s="448" t="s">
        <v>114</v>
      </c>
      <c r="D18" s="440">
        <f>83726.6407164*0.7124</f>
        <v>59646.858846363364</v>
      </c>
      <c r="E18" s="179">
        <v>4</v>
      </c>
      <c r="F18" s="443">
        <f>20931.6601790999*0.7124</f>
        <v>14911.714711590841</v>
      </c>
      <c r="H18" s="181"/>
    </row>
    <row r="19" spans="1:10" ht="31.5">
      <c r="C19" s="448" t="s">
        <v>115</v>
      </c>
      <c r="D19" s="440">
        <f>156000*0.7124</f>
        <v>111134.40000000001</v>
      </c>
      <c r="E19" s="179">
        <v>4</v>
      </c>
      <c r="F19" s="443">
        <f>39000*0.7124</f>
        <v>27783.600000000002</v>
      </c>
      <c r="H19" s="181"/>
    </row>
    <row r="20" spans="1:10">
      <c r="C20" s="448" t="s">
        <v>116</v>
      </c>
      <c r="D20" s="440">
        <f>68275.1081628*0.7124</f>
        <v>48639.187055178721</v>
      </c>
      <c r="E20" s="179">
        <v>4</v>
      </c>
      <c r="F20" s="443">
        <f>17068.7770407*0.7124</f>
        <v>12159.79676379468</v>
      </c>
      <c r="H20" s="181"/>
      <c r="J20" s="15"/>
    </row>
    <row r="21" spans="1:10" ht="31.5">
      <c r="C21" s="449" t="s">
        <v>117</v>
      </c>
      <c r="D21" s="440">
        <f>189448.2926424*0.7124</f>
        <v>134962.96367844575</v>
      </c>
      <c r="E21" s="179">
        <v>8</v>
      </c>
      <c r="F21" s="443">
        <f>23681.0365803*0.7124</f>
        <v>16870.370459805719</v>
      </c>
      <c r="H21" s="181"/>
    </row>
    <row r="22" spans="1:10" ht="32.25" thickBot="1">
      <c r="C22" s="450" t="s">
        <v>118</v>
      </c>
      <c r="D22" s="441">
        <f>16484.1037812*0.7124</f>
        <v>11743.275533726881</v>
      </c>
      <c r="E22" s="182">
        <v>8</v>
      </c>
      <c r="F22" s="444">
        <f>2060.51297265*0.7124</f>
        <v>1467.9094417158601</v>
      </c>
      <c r="H22" s="181"/>
    </row>
    <row r="26" spans="1:10">
      <c r="A26" s="94"/>
      <c r="B26" s="94"/>
    </row>
    <row r="27" spans="1:10">
      <c r="A27" s="94"/>
      <c r="B27" s="94"/>
    </row>
    <row r="30" spans="1:10" ht="16.5" thickBot="1"/>
    <row r="31" spans="1:10" ht="16.5" thickBot="1">
      <c r="A31" s="455" t="s">
        <v>119</v>
      </c>
      <c r="B31" s="456"/>
      <c r="C31" s="456"/>
      <c r="D31" s="456"/>
      <c r="E31" s="456"/>
      <c r="F31" s="457"/>
    </row>
    <row r="32" spans="1:10" ht="16.5" thickBot="1">
      <c r="A32" s="183"/>
      <c r="B32" s="3">
        <v>2015</v>
      </c>
      <c r="C32" s="3">
        <v>2016</v>
      </c>
      <c r="D32" s="3">
        <v>2017</v>
      </c>
      <c r="E32" s="3">
        <v>2018</v>
      </c>
      <c r="F32" s="4">
        <v>2019</v>
      </c>
    </row>
    <row r="33" spans="1:6">
      <c r="A33" s="184" t="s">
        <v>120</v>
      </c>
      <c r="B33" s="91">
        <f>97389644.57*0.7124</f>
        <v>69380382.791667998</v>
      </c>
      <c r="C33" s="91">
        <f>102888894.79*0.7124</f>
        <v>73298048.648396015</v>
      </c>
      <c r="D33" s="91">
        <f>109205991.35*0.7124</f>
        <v>77798348.237739995</v>
      </c>
      <c r="E33" s="91">
        <f>113941480.84*0.7124</f>
        <v>81171910.950416014</v>
      </c>
      <c r="F33" s="92">
        <f>118630961.58*0.7124</f>
        <v>84512697.029592007</v>
      </c>
    </row>
    <row r="34" spans="1:6">
      <c r="A34" s="80" t="s">
        <v>55</v>
      </c>
      <c r="B34" s="81"/>
      <c r="C34" s="18">
        <f>(C33-B33)/B33</f>
        <v>5.6466477973922277E-2</v>
      </c>
      <c r="D34" s="18">
        <f>(D33-C33)/C33</f>
        <v>6.1397263260465532E-2</v>
      </c>
      <c r="E34" s="18">
        <f>(E33-D33)/D33</f>
        <v>4.3362909227415994E-2</v>
      </c>
      <c r="F34" s="19">
        <f>(F33-E33)/E33</f>
        <v>4.1156922882063456E-2</v>
      </c>
    </row>
    <row r="35" spans="1:6" ht="16.5" thickBot="1">
      <c r="A35" s="185"/>
      <c r="B35" s="40"/>
      <c r="C35" s="40">
        <f>+C33/B33</f>
        <v>1.0564664779739223</v>
      </c>
      <c r="D35" s="40">
        <f>+D33/C33</f>
        <v>1.0613972632604656</v>
      </c>
      <c r="E35" s="40">
        <f>+E33/D33</f>
        <v>1.0433629092274159</v>
      </c>
      <c r="F35" s="41">
        <f>+F33/E33</f>
        <v>1.0411569228820634</v>
      </c>
    </row>
    <row r="36" spans="1:6">
      <c r="A36" s="509" t="s">
        <v>140</v>
      </c>
      <c r="B36" s="510"/>
      <c r="C36" s="510"/>
      <c r="D36" s="510"/>
      <c r="E36" s="510"/>
      <c r="F36" s="511"/>
    </row>
    <row r="37" spans="1:6" ht="15.75" customHeight="1" thickBot="1">
      <c r="A37" s="512"/>
      <c r="B37" s="513"/>
      <c r="C37" s="513"/>
      <c r="D37" s="513"/>
      <c r="E37" s="513"/>
      <c r="F37" s="514"/>
    </row>
    <row r="38" spans="1:6" ht="16.5" thickBot="1">
      <c r="A38" s="2"/>
      <c r="B38" s="298">
        <v>2015</v>
      </c>
      <c r="C38" s="2">
        <v>2016</v>
      </c>
      <c r="D38" s="299">
        <v>2017</v>
      </c>
      <c r="E38" s="2">
        <v>2018</v>
      </c>
      <c r="F38" s="300">
        <v>2019</v>
      </c>
    </row>
    <row r="39" spans="1:6">
      <c r="A39" s="16" t="s">
        <v>75</v>
      </c>
      <c r="B39" s="312">
        <f>O6</f>
        <v>717331.68873599998</v>
      </c>
      <c r="C39" s="176">
        <f>O6*C35</f>
        <v>757836.88273800781</v>
      </c>
      <c r="D39" s="107">
        <f>+C39*D35</f>
        <v>804365.99333596381</v>
      </c>
      <c r="E39" s="176">
        <f>+D39*E35</f>
        <v>839245.64289061143</v>
      </c>
      <c r="F39" s="318">
        <f>+E39*F35</f>
        <v>873786.41109416808</v>
      </c>
    </row>
    <row r="40" spans="1:6">
      <c r="A40" s="333" t="s">
        <v>199</v>
      </c>
      <c r="B40" s="107">
        <f>PROVISIONES!H15*$D$54</f>
        <v>7231.8794724811387</v>
      </c>
      <c r="C40" s="176">
        <f>PROVISIONES!I15*$D$54</f>
        <v>5064.0188149764354</v>
      </c>
      <c r="D40" s="107">
        <f>PROVISIONES!J15*$D$54</f>
        <v>5064.0188149785754</v>
      </c>
      <c r="E40" s="176">
        <f>PROVISIONES!K15*$D$54</f>
        <v>5064.0188149785754</v>
      </c>
      <c r="F40" s="318">
        <f>PROVISIONES!L15*$D$54</f>
        <v>5064.0188149785754</v>
      </c>
    </row>
    <row r="41" spans="1:6" ht="18.75" customHeight="1" thickBot="1">
      <c r="A41" s="334" t="s">
        <v>198</v>
      </c>
      <c r="B41" s="109">
        <f>PROVISIONES!H14*$D$54</f>
        <v>23679.067003555745</v>
      </c>
      <c r="C41" s="325">
        <f>PROVISIONES!I14*$D$54</f>
        <v>19909.988303636925</v>
      </c>
      <c r="D41" s="109">
        <f>PROVISIONES!J14*$D$54</f>
        <v>19909.988303636925</v>
      </c>
      <c r="E41" s="325">
        <f>PROVISIONES!K14*$D$54</f>
        <v>19909.988303636925</v>
      </c>
      <c r="F41" s="153">
        <f>PROVISIONES!L14*$D$54</f>
        <v>19909.988303636925</v>
      </c>
    </row>
    <row r="42" spans="1:6">
      <c r="D42" s="55"/>
      <c r="E42" s="55"/>
    </row>
    <row r="43" spans="1:6">
      <c r="A43" s="94"/>
    </row>
    <row r="44" spans="1:6" ht="16.5" thickBot="1"/>
    <row r="45" spans="1:6" ht="15.75" customHeight="1" thickBot="1">
      <c r="A45" s="455" t="s">
        <v>139</v>
      </c>
      <c r="B45" s="456"/>
      <c r="C45" s="456"/>
      <c r="D45" s="456"/>
      <c r="E45" s="456"/>
      <c r="F45" s="457"/>
    </row>
    <row r="46" spans="1:6" ht="16.5" thickBot="1">
      <c r="A46" s="14"/>
      <c r="B46" s="298">
        <v>2015</v>
      </c>
      <c r="C46" s="2">
        <v>2016</v>
      </c>
      <c r="D46" s="299">
        <v>2017</v>
      </c>
      <c r="E46" s="2">
        <v>2018</v>
      </c>
      <c r="F46" s="300">
        <v>2019</v>
      </c>
    </row>
    <row r="47" spans="1:6">
      <c r="A47" s="16" t="s">
        <v>192</v>
      </c>
      <c r="B47" s="287">
        <f>CIF!F12+CIF!F23</f>
        <v>1320178.8997244732</v>
      </c>
      <c r="C47" s="322">
        <f>CIF!G12+CIF!G23</f>
        <v>1356512.5483611249</v>
      </c>
      <c r="D47" s="107">
        <f>CIF!H12+CIF!H23</f>
        <v>1398249.7229999686</v>
      </c>
      <c r="E47" s="176">
        <f>CIF!I12+CIF!I23</f>
        <v>1429537.1902671363</v>
      </c>
      <c r="F47" s="318">
        <f>CIF!J12+CIF!J23</f>
        <v>1460520.6768660611</v>
      </c>
    </row>
    <row r="48" spans="1:6">
      <c r="A48" s="343" t="s">
        <v>199</v>
      </c>
      <c r="B48" s="287">
        <f>+CIF!F13+CIF!F26</f>
        <v>13309.567714404824</v>
      </c>
      <c r="C48" s="323">
        <f>+CIF!G13+CIF!G26</f>
        <v>9319.8319442988668</v>
      </c>
      <c r="D48" s="287">
        <f>+CIF!H13+CIF!H26</f>
        <v>9319.8319443028049</v>
      </c>
      <c r="E48" s="323">
        <f>+CIF!I13+CIF!I26</f>
        <v>9319.8319443028049</v>
      </c>
      <c r="F48" s="8">
        <f>+CIF!J13+CIF!J26</f>
        <v>9319.8319443028049</v>
      </c>
    </row>
    <row r="49" spans="1:6" ht="33" customHeight="1" thickBot="1">
      <c r="A49" s="340" t="s">
        <v>198</v>
      </c>
      <c r="B49" s="89">
        <f>+CIF!F14+CIF!F27</f>
        <v>43579.009702387717</v>
      </c>
      <c r="C49" s="324">
        <f>+CIF!G14+CIF!G27</f>
        <v>36642.388542096218</v>
      </c>
      <c r="D49" s="89">
        <f>+CIF!H14+CIF!H27</f>
        <v>36642.388542096218</v>
      </c>
      <c r="E49" s="324">
        <f>+CIF!I14+CIF!I27</f>
        <v>36642.388542096218</v>
      </c>
      <c r="F49" s="90">
        <f>+CIF!J14+CIF!J27</f>
        <v>36642.388542096218</v>
      </c>
    </row>
    <row r="50" spans="1:6">
      <c r="D50" s="61"/>
    </row>
    <row r="52" spans="1:6" ht="15.75" customHeight="1" thickBot="1">
      <c r="B52" s="15"/>
      <c r="C52" s="15"/>
      <c r="D52" s="15"/>
      <c r="E52" s="15"/>
      <c r="F52" s="15"/>
    </row>
    <row r="53" spans="1:6" ht="16.5" thickBot="1">
      <c r="B53" s="464" t="s">
        <v>202</v>
      </c>
      <c r="C53" s="465"/>
      <c r="D53" s="466"/>
      <c r="F53" s="15"/>
    </row>
    <row r="54" spans="1:6">
      <c r="B54" s="286" t="s">
        <v>75</v>
      </c>
      <c r="C54" s="349">
        <f>1006922.64*0.7124</f>
        <v>717331.6887360001</v>
      </c>
      <c r="D54" s="289">
        <v>0.28719677715624164</v>
      </c>
    </row>
    <row r="55" spans="1:6" ht="19.5" customHeight="1">
      <c r="B55" s="303" t="s">
        <v>192</v>
      </c>
      <c r="C55" s="323">
        <f>1853142.7564914*0.7124</f>
        <v>1320178.8997244735</v>
      </c>
      <c r="D55" s="290">
        <v>0.52855761319932593</v>
      </c>
    </row>
    <row r="56" spans="1:6">
      <c r="B56" s="303" t="s">
        <v>201</v>
      </c>
      <c r="C56" s="201">
        <f>490549.015*0.7124</f>
        <v>349467.11828600004</v>
      </c>
      <c r="D56" s="290">
        <v>0.13991551142912911</v>
      </c>
    </row>
    <row r="57" spans="1:6" ht="16.5" thickBot="1">
      <c r="B57" s="303" t="s">
        <v>200</v>
      </c>
      <c r="C57" s="201">
        <f>155422.982*0.7124</f>
        <v>110723.3323768</v>
      </c>
      <c r="D57" s="290">
        <v>4.4330098215303371E-2</v>
      </c>
    </row>
    <row r="58" spans="1:6" ht="16.5" thickBot="1">
      <c r="B58" s="347" t="s">
        <v>29</v>
      </c>
      <c r="C58" s="350">
        <f>3506037.3934914*0.7124</f>
        <v>2497701.0391232735</v>
      </c>
      <c r="D58" s="348">
        <v>1</v>
      </c>
    </row>
  </sheetData>
  <mergeCells count="8">
    <mergeCell ref="A45:F45"/>
    <mergeCell ref="B53:D53"/>
    <mergeCell ref="B4:O4"/>
    <mergeCell ref="B9:B11"/>
    <mergeCell ref="C16:D16"/>
    <mergeCell ref="A31:F31"/>
    <mergeCell ref="A36:F37"/>
    <mergeCell ref="C15:F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C22" sqref="C22"/>
    </sheetView>
  </sheetViews>
  <sheetFormatPr baseColWidth="10" defaultRowHeight="15.75"/>
  <cols>
    <col min="1" max="1" width="11.42578125" style="1"/>
    <col min="2" max="2" width="42.7109375" style="1" bestFit="1" customWidth="1"/>
    <col min="3" max="7" width="17.7109375" style="1" bestFit="1" customWidth="1"/>
    <col min="8" max="8" width="11.42578125" style="1"/>
    <col min="9" max="9" width="12.5703125" style="1" bestFit="1" customWidth="1"/>
    <col min="10" max="10" width="15.42578125" style="1" bestFit="1" customWidth="1"/>
    <col min="11" max="16384" width="11.42578125" style="1"/>
  </cols>
  <sheetData>
    <row r="1" spans="1:10">
      <c r="A1" s="94"/>
      <c r="B1" s="94"/>
      <c r="C1" s="94"/>
      <c r="D1" s="94"/>
      <c r="E1" s="94"/>
      <c r="F1" s="94"/>
      <c r="G1" s="94"/>
      <c r="H1" s="94"/>
    </row>
    <row r="2" spans="1:10">
      <c r="A2" s="94"/>
      <c r="B2" s="94"/>
      <c r="C2" s="94"/>
      <c r="D2" s="94"/>
      <c r="E2" s="94"/>
      <c r="F2" s="94"/>
      <c r="G2" s="94"/>
      <c r="H2" s="94"/>
    </row>
    <row r="3" spans="1:10">
      <c r="A3" s="94"/>
      <c r="B3" s="94"/>
      <c r="C3" s="94"/>
      <c r="D3" s="94"/>
      <c r="E3" s="94"/>
      <c r="F3" s="94"/>
      <c r="G3" s="94"/>
      <c r="H3" s="94"/>
    </row>
    <row r="4" spans="1:10" ht="16.5" thickBot="1">
      <c r="A4" s="94"/>
      <c r="B4" s="94"/>
      <c r="C4" s="94"/>
      <c r="D4" s="94"/>
      <c r="E4" s="94"/>
      <c r="F4" s="94"/>
      <c r="G4" s="94"/>
      <c r="H4" s="94"/>
    </row>
    <row r="5" spans="1:10" ht="15" customHeight="1">
      <c r="A5" s="94"/>
      <c r="B5" s="515" t="s">
        <v>154</v>
      </c>
      <c r="C5" s="516"/>
      <c r="D5" s="516"/>
      <c r="E5" s="516"/>
      <c r="F5" s="516"/>
      <c r="G5" s="517"/>
      <c r="H5" s="94"/>
    </row>
    <row r="6" spans="1:10" ht="15.75" customHeight="1" thickBot="1">
      <c r="A6" s="94"/>
      <c r="B6" s="518"/>
      <c r="C6" s="519"/>
      <c r="D6" s="519"/>
      <c r="E6" s="519"/>
      <c r="F6" s="519"/>
      <c r="G6" s="520"/>
      <c r="H6" s="94"/>
    </row>
    <row r="7" spans="1:10" ht="16.5" thickBot="1">
      <c r="A7" s="94"/>
      <c r="B7" s="186"/>
      <c r="C7" s="2">
        <v>2015</v>
      </c>
      <c r="D7" s="305">
        <v>2016</v>
      </c>
      <c r="E7" s="2">
        <v>2017</v>
      </c>
      <c r="F7" s="305">
        <v>2018</v>
      </c>
      <c r="G7" s="2">
        <v>2019</v>
      </c>
      <c r="H7" s="94"/>
    </row>
    <row r="8" spans="1:10">
      <c r="A8" s="94"/>
      <c r="B8" s="187" t="s">
        <v>81</v>
      </c>
      <c r="C8" s="188">
        <f>+'P. Produccion '!M15</f>
        <v>2028726.8699360001</v>
      </c>
      <c r="D8" s="189">
        <f>+C14</f>
        <v>2156106.4148233854</v>
      </c>
      <c r="E8" s="188">
        <f>+D14</f>
        <v>2277854.1502054427</v>
      </c>
      <c r="F8" s="189">
        <f>+E14</f>
        <v>2417708.1611345503</v>
      </c>
      <c r="G8" s="188">
        <f>+F14</f>
        <v>2522547.0206642104</v>
      </c>
      <c r="H8" s="94"/>
      <c r="J8" s="15"/>
    </row>
    <row r="9" spans="1:10">
      <c r="A9" s="94"/>
      <c r="B9" s="187" t="s">
        <v>82</v>
      </c>
      <c r="C9" s="188">
        <f>+'P. DE MAT DIRECTOS USADOS'!N28</f>
        <v>45799631.782523461</v>
      </c>
      <c r="D9" s="189">
        <f>+'P. DE MAT DIRECTOS USADOS'!C41</f>
        <v>47968068.826949224</v>
      </c>
      <c r="E9" s="188">
        <f>+'P. DE MAT DIRECTOS USADOS'!D41</f>
        <v>50829680.545344733</v>
      </c>
      <c r="F9" s="189">
        <f>+'P. DE MAT DIRECTOS USADOS'!E41</f>
        <v>52962059.891534373</v>
      </c>
      <c r="G9" s="188">
        <f>+'P. DE MAT DIRECTOS USADOS'!F41</f>
        <v>55032438.701058909</v>
      </c>
      <c r="H9" s="94"/>
      <c r="J9" s="15"/>
    </row>
    <row r="10" spans="1:10">
      <c r="A10" s="94"/>
      <c r="B10" s="187" t="s">
        <v>83</v>
      </c>
      <c r="C10" s="188">
        <f>MO!B39+MO!B40+MO!B41</f>
        <v>748242.63521203678</v>
      </c>
      <c r="D10" s="188">
        <f>MO!C39+MO!C40+MO!C41</f>
        <v>782810.88985662116</v>
      </c>
      <c r="E10" s="188">
        <f>MO!D39+MO!D40+MO!D41</f>
        <v>829340.00045457925</v>
      </c>
      <c r="F10" s="188">
        <f>MO!E39+MO!E40+MO!E41</f>
        <v>864219.65000922687</v>
      </c>
      <c r="G10" s="188">
        <f>MO!F39+MO!F40+MO!F41</f>
        <v>898760.41821278352</v>
      </c>
      <c r="H10" s="94"/>
      <c r="J10" s="15"/>
    </row>
    <row r="11" spans="1:10">
      <c r="A11" s="94"/>
      <c r="B11" s="187" t="s">
        <v>84</v>
      </c>
      <c r="C11" s="188">
        <f>+CIF!F29</f>
        <v>9109717.6819543596</v>
      </c>
      <c r="D11" s="188">
        <f>+CIF!G29</f>
        <v>9727692.028141696</v>
      </c>
      <c r="E11" s="188">
        <f>+CIF!H29</f>
        <v>10400670.761167621</v>
      </c>
      <c r="F11" s="188">
        <f>+CIF!I29</f>
        <v>10990954.055370471</v>
      </c>
      <c r="G11" s="188">
        <f>+CIF!J29</f>
        <v>11584207.040000584</v>
      </c>
      <c r="H11" s="94"/>
      <c r="J11" s="15"/>
    </row>
    <row r="12" spans="1:10">
      <c r="A12" s="94"/>
      <c r="B12" s="187" t="s">
        <v>85</v>
      </c>
      <c r="C12" s="190">
        <f>+C9+C10+C11</f>
        <v>55657592.099689856</v>
      </c>
      <c r="D12" s="188">
        <f t="shared" ref="D12:G12" si="0">+D9+D10+D11</f>
        <v>58478571.744947538</v>
      </c>
      <c r="E12" s="188">
        <f t="shared" si="0"/>
        <v>62059691.306966938</v>
      </c>
      <c r="F12" s="188">
        <f t="shared" si="0"/>
        <v>64817233.596914075</v>
      </c>
      <c r="G12" s="188">
        <f t="shared" si="0"/>
        <v>67515406.159272283</v>
      </c>
      <c r="H12" s="94"/>
      <c r="J12" s="15"/>
    </row>
    <row r="13" spans="1:10">
      <c r="A13" s="94"/>
      <c r="B13" s="187" t="s">
        <v>86</v>
      </c>
      <c r="C13" s="190">
        <f>+C8+C12</f>
        <v>57686318.969625853</v>
      </c>
      <c r="D13" s="190">
        <f t="shared" ref="D13:G13" si="1">+D8+D12</f>
        <v>60634678.159770921</v>
      </c>
      <c r="E13" s="190">
        <f t="shared" si="1"/>
        <v>64337545.457172379</v>
      </c>
      <c r="F13" s="190">
        <f t="shared" si="1"/>
        <v>67234941.758048624</v>
      </c>
      <c r="G13" s="190">
        <f t="shared" si="1"/>
        <v>70037953.179936498</v>
      </c>
      <c r="H13" s="94"/>
    </row>
    <row r="14" spans="1:10" ht="16.5" thickBot="1">
      <c r="A14" s="94"/>
      <c r="B14" s="187" t="s">
        <v>153</v>
      </c>
      <c r="C14" s="188">
        <f>+'P. Produccion '!M25</f>
        <v>2156106.4148233854</v>
      </c>
      <c r="D14" s="189">
        <f>+'P. Produccion '!C45</f>
        <v>2277854.1502054427</v>
      </c>
      <c r="E14" s="188">
        <f>+'P. Produccion '!D45</f>
        <v>2417708.1611345503</v>
      </c>
      <c r="F14" s="189">
        <f>+'P. Produccion '!E45</f>
        <v>2522547.0206642104</v>
      </c>
      <c r="G14" s="188">
        <f>+'P. Produccion '!F45</f>
        <v>2626367.2938600662</v>
      </c>
      <c r="H14" s="94"/>
    </row>
    <row r="15" spans="1:10" ht="16.5" thickBot="1">
      <c r="A15" s="94"/>
      <c r="B15" s="191" t="s">
        <v>87</v>
      </c>
      <c r="C15" s="192">
        <f>+C13-C14</f>
        <v>55530212.55480247</v>
      </c>
      <c r="D15" s="192">
        <f t="shared" ref="D15:G15" si="2">+D13-D14</f>
        <v>58356824.00956548</v>
      </c>
      <c r="E15" s="192">
        <f t="shared" si="2"/>
        <v>61919837.29603783</v>
      </c>
      <c r="F15" s="192">
        <f t="shared" si="2"/>
        <v>64712394.737384416</v>
      </c>
      <c r="G15" s="192">
        <f t="shared" si="2"/>
        <v>67411585.886076435</v>
      </c>
      <c r="H15" s="94"/>
    </row>
    <row r="16" spans="1:10">
      <c r="A16" s="94"/>
      <c r="B16" s="94"/>
      <c r="C16" s="94"/>
      <c r="D16" s="94"/>
      <c r="E16" s="94"/>
      <c r="F16" s="94"/>
      <c r="G16" s="94"/>
      <c r="H16" s="94"/>
    </row>
    <row r="17" spans="1:9">
      <c r="A17" s="94"/>
      <c r="B17" s="94"/>
      <c r="C17" s="193"/>
      <c r="D17" s="193"/>
      <c r="E17" s="193"/>
      <c r="F17" s="193"/>
      <c r="G17" s="193"/>
      <c r="H17" s="94"/>
    </row>
    <row r="18" spans="1:9">
      <c r="C18" s="15"/>
    </row>
    <row r="19" spans="1:9">
      <c r="G19" s="194"/>
      <c r="I19" s="194"/>
    </row>
    <row r="21" spans="1:9">
      <c r="C21" s="193"/>
      <c r="D21" s="193"/>
      <c r="E21" s="193"/>
      <c r="F21" s="193"/>
      <c r="G21" s="193"/>
    </row>
    <row r="22" spans="1:9">
      <c r="C22" s="15"/>
      <c r="D22" s="15"/>
      <c r="E22" s="15"/>
      <c r="F22" s="15"/>
      <c r="G22" s="15"/>
    </row>
    <row r="23" spans="1:9">
      <c r="C23" s="121"/>
      <c r="D23" s="121"/>
      <c r="E23" s="121"/>
      <c r="F23" s="121"/>
      <c r="G23" s="121"/>
    </row>
  </sheetData>
  <mergeCells count="1">
    <mergeCell ref="B5:G6"/>
  </mergeCells>
  <pageMargins left="0.7" right="0.7" top="0.75" bottom="0.75" header="0.3" footer="0.3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57"/>
  <sheetViews>
    <sheetView workbookViewId="0">
      <selection activeCell="B22" sqref="B22"/>
    </sheetView>
  </sheetViews>
  <sheetFormatPr baseColWidth="10" defaultRowHeight="15.75"/>
  <cols>
    <col min="1" max="1" width="5.140625" style="1" customWidth="1"/>
    <col min="2" max="2" width="65" style="1" bestFit="1" customWidth="1"/>
    <col min="3" max="4" width="17.7109375" style="1" bestFit="1" customWidth="1"/>
    <col min="5" max="8" width="18.85546875" style="1" bestFit="1" customWidth="1"/>
    <col min="9" max="9" width="13.5703125" style="1" bestFit="1" customWidth="1"/>
    <col min="10" max="10" width="25" style="1" customWidth="1"/>
    <col min="11" max="11" width="18.85546875" style="1" customWidth="1"/>
    <col min="12" max="12" width="17.28515625" style="1" customWidth="1"/>
    <col min="13" max="13" width="17.42578125" style="1" bestFit="1" customWidth="1"/>
    <col min="14" max="17" width="18.5703125" style="1" bestFit="1" customWidth="1"/>
    <col min="18" max="16384" width="11.42578125" style="1"/>
  </cols>
  <sheetData>
    <row r="1" spans="1:12">
      <c r="B1" s="94"/>
    </row>
    <row r="2" spans="1:12" ht="16.5" thickBot="1">
      <c r="A2" s="196"/>
      <c r="B2" s="196"/>
      <c r="C2" s="196"/>
      <c r="D2" s="196"/>
      <c r="E2" s="196"/>
      <c r="F2" s="196"/>
      <c r="G2" s="196"/>
      <c r="H2" s="196"/>
      <c r="I2" s="196"/>
    </row>
    <row r="3" spans="1:12" ht="16.5" thickBot="1">
      <c r="A3" s="196"/>
      <c r="B3" s="521" t="s">
        <v>89</v>
      </c>
      <c r="C3" s="522"/>
      <c r="D3" s="522"/>
      <c r="E3" s="522"/>
      <c r="F3" s="522"/>
      <c r="G3" s="522"/>
      <c r="H3" s="523"/>
      <c r="I3" s="196"/>
    </row>
    <row r="4" spans="1:12" ht="16.5" thickBot="1">
      <c r="A4" s="196"/>
      <c r="B4" s="197"/>
      <c r="C4" s="198">
        <v>2014</v>
      </c>
      <c r="D4" s="199">
        <v>2015</v>
      </c>
      <c r="E4" s="198">
        <v>2016</v>
      </c>
      <c r="F4" s="199">
        <v>2017</v>
      </c>
      <c r="G4" s="198">
        <v>2018</v>
      </c>
      <c r="H4" s="199">
        <v>2019</v>
      </c>
      <c r="I4" s="196"/>
    </row>
    <row r="5" spans="1:12">
      <c r="A5" s="196"/>
      <c r="B5" s="200" t="s">
        <v>122</v>
      </c>
      <c r="C5" s="288">
        <f>445953.65*0.7124</f>
        <v>317697.38026000001</v>
      </c>
      <c r="D5" s="201">
        <f>+C5*1.1</f>
        <v>349467.11828600004</v>
      </c>
      <c r="E5" s="288">
        <f>490549.015*0.7124</f>
        <v>349467.11828600004</v>
      </c>
      <c r="F5" s="201">
        <f>490549.015*0.7124</f>
        <v>349467.11828600004</v>
      </c>
      <c r="G5" s="288">
        <f>490549.015*0.7124</f>
        <v>349467.11828600004</v>
      </c>
      <c r="H5" s="201">
        <f>490549.015*0.7124</f>
        <v>349467.11828600004</v>
      </c>
      <c r="I5" s="196"/>
    </row>
    <row r="6" spans="1:12">
      <c r="A6" s="196"/>
      <c r="B6" s="202" t="s">
        <v>123</v>
      </c>
      <c r="C6" s="288">
        <f>350345.61*0.7124</f>
        <v>249586.21256400002</v>
      </c>
      <c r="D6" s="201">
        <f>+C6*(1+$D$31)</f>
        <v>259320.07485399599</v>
      </c>
      <c r="E6" s="288">
        <f>+D6*(1+$D$32)</f>
        <v>268811.18959365221</v>
      </c>
      <c r="F6" s="201">
        <f>+E6*(1+$D$33)</f>
        <v>278192.70011047064</v>
      </c>
      <c r="G6" s="288">
        <f>+F6*(1+$D$34)</f>
        <v>287512.15556417144</v>
      </c>
      <c r="H6" s="201">
        <f>+G6*(1+$D$35)</f>
        <v>296554.41285666462</v>
      </c>
      <c r="I6" s="196"/>
    </row>
    <row r="7" spans="1:12">
      <c r="A7" s="196"/>
      <c r="B7" s="203" t="s">
        <v>124</v>
      </c>
      <c r="C7" s="288">
        <f>36002.72*0.7124</f>
        <v>25648.337728000002</v>
      </c>
      <c r="D7" s="201">
        <f>+C7*(1+$D$31)</f>
        <v>26648.622899392001</v>
      </c>
      <c r="E7" s="288">
        <f>+D7*(1+$D$31)</f>
        <v>27687.919192468285</v>
      </c>
      <c r="F7" s="201">
        <f t="shared" ref="F7:H9" si="0">+E7*(1+$D$31)</f>
        <v>28767.748040974548</v>
      </c>
      <c r="G7" s="288">
        <f t="shared" si="0"/>
        <v>29889.690214572554</v>
      </c>
      <c r="H7" s="201">
        <f t="shared" si="0"/>
        <v>31055.388132940883</v>
      </c>
      <c r="I7" s="196"/>
    </row>
    <row r="8" spans="1:12">
      <c r="A8" s="196"/>
      <c r="B8" s="203" t="s">
        <v>92</v>
      </c>
      <c r="C8" s="288">
        <f>406390.02*0.7124</f>
        <v>289512.25024800003</v>
      </c>
      <c r="D8" s="201">
        <f>+C8*(1+$D$31)</f>
        <v>300803.22800767201</v>
      </c>
      <c r="E8" s="288">
        <f>+D8*(1+$D$31)</f>
        <v>312534.55389997119</v>
      </c>
      <c r="F8" s="201">
        <f t="shared" si="0"/>
        <v>324723.40150207002</v>
      </c>
      <c r="G8" s="288">
        <f t="shared" si="0"/>
        <v>337387.6141606507</v>
      </c>
      <c r="H8" s="201">
        <f t="shared" si="0"/>
        <v>350545.73111291608</v>
      </c>
      <c r="I8" s="196"/>
    </row>
    <row r="9" spans="1:12">
      <c r="A9" s="196"/>
      <c r="B9" s="203" t="s">
        <v>215</v>
      </c>
      <c r="C9" s="288">
        <f>65544.66*0.7124</f>
        <v>46694.015784000003</v>
      </c>
      <c r="D9" s="201">
        <f>+C9*(1+$D$31)</f>
        <v>48515.082399576</v>
      </c>
      <c r="E9" s="288">
        <f>+D9*(1+$D$31)</f>
        <v>50407.170613159462</v>
      </c>
      <c r="F9" s="201">
        <f t="shared" si="0"/>
        <v>52373.050267072678</v>
      </c>
      <c r="G9" s="288">
        <f t="shared" si="0"/>
        <v>54415.599227488507</v>
      </c>
      <c r="H9" s="201">
        <f t="shared" si="0"/>
        <v>56537.807597360552</v>
      </c>
      <c r="I9" s="196"/>
    </row>
    <row r="10" spans="1:12" ht="16.5" thickBot="1">
      <c r="A10" s="196"/>
      <c r="B10" s="293" t="s">
        <v>199</v>
      </c>
      <c r="C10" s="81"/>
      <c r="D10" s="201">
        <f>PROVISIONES!H15*$L$14</f>
        <v>3523.2014962185599</v>
      </c>
      <c r="E10" s="201">
        <f>PROVISIONES!I15*$L$14</f>
        <v>2467.0707986346979</v>
      </c>
      <c r="F10" s="201">
        <f>PROVISIONES!J15*$L$14</f>
        <v>2467.0707986357402</v>
      </c>
      <c r="G10" s="201">
        <f>PROVISIONES!K15*$L$14</f>
        <v>2467.0707986357402</v>
      </c>
      <c r="H10" s="201">
        <f>PROVISIONES!L15*$L$14</f>
        <v>2467.0707986357402</v>
      </c>
      <c r="I10" s="288"/>
    </row>
    <row r="11" spans="1:12" ht="16.5" thickBot="1">
      <c r="A11" s="196"/>
      <c r="B11" s="294" t="s">
        <v>198</v>
      </c>
      <c r="C11" s="288"/>
      <c r="D11" s="201">
        <f>PROVISIONES!H14*$L$14</f>
        <v>11535.884221168444</v>
      </c>
      <c r="E11" s="201">
        <f>PROVISIONES!I14*$L$14</f>
        <v>9699.677773667514</v>
      </c>
      <c r="F11" s="201">
        <f>PROVISIONES!J14*$L$14</f>
        <v>9699.677773667514</v>
      </c>
      <c r="G11" s="201">
        <f>PROVISIONES!K14*$L$14</f>
        <v>9699.677773667514</v>
      </c>
      <c r="H11" s="201">
        <f>PROVISIONES!L14*$L$14</f>
        <v>9699.677773667514</v>
      </c>
      <c r="I11" s="196"/>
      <c r="J11" s="455" t="s">
        <v>202</v>
      </c>
      <c r="K11" s="456"/>
      <c r="L11" s="457"/>
    </row>
    <row r="12" spans="1:12" ht="16.5" thickBot="1">
      <c r="A12" s="196"/>
      <c r="B12" s="197" t="s">
        <v>19</v>
      </c>
      <c r="C12" s="204">
        <f t="shared" ref="C12" si="1">SUM(C5:C9)</f>
        <v>929138.19658400014</v>
      </c>
      <c r="D12" s="205">
        <f>SUM(D5:D11)</f>
        <v>999813.21216402308</v>
      </c>
      <c r="E12" s="205">
        <f t="shared" ref="E12:H12" si="2">SUM(E5:E11)</f>
        <v>1021074.7001575533</v>
      </c>
      <c r="F12" s="205">
        <f t="shared" si="2"/>
        <v>1045690.7667788912</v>
      </c>
      <c r="G12" s="205">
        <f t="shared" si="2"/>
        <v>1070838.9260251864</v>
      </c>
      <c r="H12" s="205">
        <f t="shared" si="2"/>
        <v>1096327.2065581854</v>
      </c>
      <c r="I12" s="196"/>
      <c r="J12" s="286" t="s">
        <v>75</v>
      </c>
      <c r="K12" s="78">
        <f>1006922.64*0.7124</f>
        <v>717331.6887360001</v>
      </c>
      <c r="L12" s="289">
        <v>0.28719677715624164</v>
      </c>
    </row>
    <row r="13" spans="1:12">
      <c r="A13" s="196"/>
      <c r="B13" s="196"/>
      <c r="C13" s="206"/>
      <c r="D13" s="206"/>
      <c r="E13" s="206"/>
      <c r="F13" s="206"/>
      <c r="G13" s="206"/>
      <c r="H13" s="206"/>
      <c r="I13" s="196"/>
      <c r="J13" s="284" t="s">
        <v>192</v>
      </c>
      <c r="K13" s="287">
        <f>1853142.7564914*0.7124</f>
        <v>1320178.8997244735</v>
      </c>
      <c r="L13" s="290">
        <v>0.52855761319932593</v>
      </c>
    </row>
    <row r="14" spans="1:12" ht="16.5" thickBot="1">
      <c r="A14" s="196"/>
      <c r="B14" s="196"/>
      <c r="C14" s="206"/>
      <c r="D14" s="206"/>
      <c r="E14" s="206"/>
      <c r="F14" s="206"/>
      <c r="G14" s="206"/>
      <c r="H14" s="206"/>
      <c r="I14" s="196"/>
      <c r="J14" s="284" t="s">
        <v>201</v>
      </c>
      <c r="K14" s="288">
        <f>490549.015*0.7124</f>
        <v>349467.11828600004</v>
      </c>
      <c r="L14" s="290">
        <v>0.13991551142912911</v>
      </c>
    </row>
    <row r="15" spans="1:12" ht="16.5" thickBot="1">
      <c r="A15" s="196"/>
      <c r="B15" s="524" t="s">
        <v>90</v>
      </c>
      <c r="C15" s="525"/>
      <c r="D15" s="525"/>
      <c r="E15" s="525"/>
      <c r="F15" s="525"/>
      <c r="G15" s="525"/>
      <c r="H15" s="526"/>
      <c r="I15" s="196"/>
      <c r="J15" s="284" t="s">
        <v>200</v>
      </c>
      <c r="K15" s="288">
        <f>155422.982*0.7124</f>
        <v>110723.3323768</v>
      </c>
      <c r="L15" s="290">
        <v>4.4330098215303371E-2</v>
      </c>
    </row>
    <row r="16" spans="1:12" ht="16.5" thickBot="1">
      <c r="A16" s="196"/>
      <c r="B16" s="352"/>
      <c r="C16" s="351">
        <v>2014</v>
      </c>
      <c r="D16" s="352">
        <v>2015</v>
      </c>
      <c r="E16" s="351">
        <v>2016</v>
      </c>
      <c r="F16" s="352">
        <v>2017</v>
      </c>
      <c r="G16" s="351">
        <v>2018</v>
      </c>
      <c r="H16" s="352">
        <v>2019</v>
      </c>
      <c r="I16" s="196"/>
      <c r="J16" s="285" t="s">
        <v>29</v>
      </c>
      <c r="K16" s="291">
        <f>3506037.3934914*0.7124</f>
        <v>2497701.0391232735</v>
      </c>
      <c r="L16" s="292">
        <v>1</v>
      </c>
    </row>
    <row r="17" spans="1:15">
      <c r="A17" s="196"/>
      <c r="B17" s="355" t="s">
        <v>122</v>
      </c>
      <c r="C17" s="288">
        <f>141293.62*0.7124</f>
        <v>100657.574888</v>
      </c>
      <c r="D17" s="357">
        <f>+C17*1.1</f>
        <v>110723.33237680001</v>
      </c>
      <c r="E17" s="356">
        <f>155422.982*0.7124</f>
        <v>110723.3323768</v>
      </c>
      <c r="F17" s="357">
        <f>155422.982*0.7124</f>
        <v>110723.3323768</v>
      </c>
      <c r="G17" s="356">
        <f>155422.982*0.7124</f>
        <v>110723.3323768</v>
      </c>
      <c r="H17" s="357">
        <f>155422.982*0.7124</f>
        <v>110723.3323768</v>
      </c>
      <c r="I17" s="196"/>
    </row>
    <row r="18" spans="1:15">
      <c r="A18" s="196"/>
      <c r="B18" s="353" t="s">
        <v>125</v>
      </c>
      <c r="C18" s="288">
        <f>213998.09*0.7124</f>
        <v>152452.23931599999</v>
      </c>
      <c r="D18" s="357">
        <f t="shared" ref="D18:H20" si="3">+C18*(1+$D$31)</f>
        <v>158397.87664932397</v>
      </c>
      <c r="E18" s="356">
        <f t="shared" si="3"/>
        <v>164575.39383864758</v>
      </c>
      <c r="F18" s="357">
        <f t="shared" si="3"/>
        <v>170993.83419835483</v>
      </c>
      <c r="G18" s="356">
        <f t="shared" si="3"/>
        <v>177662.59373209067</v>
      </c>
      <c r="H18" s="357">
        <f t="shared" si="3"/>
        <v>184591.43488764219</v>
      </c>
      <c r="I18" s="196"/>
    </row>
    <row r="19" spans="1:15">
      <c r="A19" s="196"/>
      <c r="B19" s="353" t="s">
        <v>124</v>
      </c>
      <c r="C19" s="288">
        <f>376223.41*0.7124</f>
        <v>268021.55728399998</v>
      </c>
      <c r="D19" s="357">
        <f t="shared" si="3"/>
        <v>278474.39801807597</v>
      </c>
      <c r="E19" s="356">
        <f t="shared" si="3"/>
        <v>289334.89954078093</v>
      </c>
      <c r="F19" s="357">
        <f t="shared" si="3"/>
        <v>300618.96062287135</v>
      </c>
      <c r="G19" s="356">
        <f t="shared" si="3"/>
        <v>312343.10008716333</v>
      </c>
      <c r="H19" s="357">
        <f t="shared" si="3"/>
        <v>324524.4809905627</v>
      </c>
      <c r="I19" s="196"/>
    </row>
    <row r="20" spans="1:15">
      <c r="A20" s="196"/>
      <c r="B20" s="353" t="s">
        <v>126</v>
      </c>
      <c r="C20" s="288">
        <f>1089634.99*0.7124</f>
        <v>776255.96687600005</v>
      </c>
      <c r="D20" s="357">
        <f t="shared" si="3"/>
        <v>806529.94958416396</v>
      </c>
      <c r="E20" s="356">
        <f t="shared" si="3"/>
        <v>837984.61761794623</v>
      </c>
      <c r="F20" s="357">
        <f t="shared" si="3"/>
        <v>870666.01770504611</v>
      </c>
      <c r="G20" s="356">
        <f t="shared" si="3"/>
        <v>904621.99239554279</v>
      </c>
      <c r="H20" s="357">
        <f t="shared" si="3"/>
        <v>939902.25009896886</v>
      </c>
      <c r="I20" s="196"/>
    </row>
    <row r="21" spans="1:15">
      <c r="A21" s="196"/>
      <c r="B21" s="353" t="s">
        <v>127</v>
      </c>
      <c r="C21" s="288">
        <f>4021584.68*0.7124</f>
        <v>2864976.9260320002</v>
      </c>
      <c r="D21" s="357">
        <f>+C21*(1+$D$31)*D42</f>
        <v>3253820.4679533197</v>
      </c>
      <c r="E21" s="356">
        <f>+D21*(1+$D$31)*E42</f>
        <v>3571616.7874778891</v>
      </c>
      <c r="F21" s="357">
        <f>+E21*(1+$D$31)*F42</f>
        <v>3938749.5507062897</v>
      </c>
      <c r="G21" s="356">
        <f>+F21*(1+$D$31)*G42</f>
        <v>4269817.4523508716</v>
      </c>
      <c r="H21" s="357">
        <f>+G21*(1+$D$31)*H42</f>
        <v>4618926.4499561181</v>
      </c>
      <c r="I21" s="196"/>
    </row>
    <row r="22" spans="1:15">
      <c r="A22" s="196"/>
      <c r="B22" s="353" t="s">
        <v>128</v>
      </c>
      <c r="C22" s="288">
        <f>334231.08*0.7124</f>
        <v>238106.22139200004</v>
      </c>
      <c r="D22" s="357">
        <f>383491.204195804*0.7124</f>
        <v>273199.13386909082</v>
      </c>
      <c r="E22" s="356">
        <f>432751.328391608*0.7124</f>
        <v>308292.0463461816</v>
      </c>
      <c r="F22" s="357">
        <f>482011.452587413*0.7124</f>
        <v>343384.95882327307</v>
      </c>
      <c r="G22" s="356">
        <f>531271.576783217*0.7124</f>
        <v>378477.8713003638</v>
      </c>
      <c r="H22" s="357">
        <f>406372.190685315*0.7124</f>
        <v>289499.54864421842</v>
      </c>
      <c r="I22" s="196"/>
    </row>
    <row r="23" spans="1:15">
      <c r="A23" s="196"/>
      <c r="B23" s="353" t="s">
        <v>129</v>
      </c>
      <c r="C23" s="288">
        <f>106635.71*0.7124</f>
        <v>75967.279804000005</v>
      </c>
      <c r="D23" s="357">
        <f>+'% CXC Y CXP'!C15*0.01</f>
        <v>90402.106695700539</v>
      </c>
      <c r="E23" s="357">
        <f>+'% CXC Y CXP'!D15*0.01</f>
        <v>95499.504212609289</v>
      </c>
      <c r="F23" s="357">
        <f>+'% CXC Y CXP'!E15*0.01</f>
        <v>101269.84369068964</v>
      </c>
      <c r="G23" s="357">
        <f>+'% CXC Y CXP'!F15*0.01</f>
        <v>105738.80207621849</v>
      </c>
      <c r="H23" s="357">
        <f>+'% CXC Y CXP'!G15*0.01</f>
        <v>110169.90345005465</v>
      </c>
      <c r="I23" s="196"/>
    </row>
    <row r="24" spans="1:15">
      <c r="A24" s="196"/>
      <c r="B24" s="293" t="s">
        <v>199</v>
      </c>
      <c r="C24" s="356"/>
      <c r="D24" s="357">
        <f>PROVISIONES!H15*$L$15</f>
        <v>1116.2727189028201</v>
      </c>
      <c r="E24" s="357">
        <f>PROVISIONES!I15*$L$15</f>
        <v>781.65379728451035</v>
      </c>
      <c r="F24" s="357">
        <f>PROVISIONES!J15*$L$15</f>
        <v>781.65379728484061</v>
      </c>
      <c r="G24" s="357">
        <f>PROVISIONES!K15*$L$15</f>
        <v>781.65379728484061</v>
      </c>
      <c r="H24" s="357">
        <f>PROVISIONES!L15*$L$15</f>
        <v>781.65379728484061</v>
      </c>
      <c r="I24" s="196"/>
    </row>
    <row r="25" spans="1:15" ht="16.5" thickBot="1">
      <c r="A25" s="196"/>
      <c r="B25" s="358" t="s">
        <v>198</v>
      </c>
      <c r="C25" s="356"/>
      <c r="D25" s="357">
        <f>PROVISIONES!H14*$L$15</f>
        <v>3654.9691689030237</v>
      </c>
      <c r="E25" s="357">
        <f>PROVISIONES!I14*$L$15</f>
        <v>3073.1951302002426</v>
      </c>
      <c r="F25" s="357">
        <f>PROVISIONES!J14*$L$15</f>
        <v>3073.1951302002426</v>
      </c>
      <c r="G25" s="357">
        <f>PROVISIONES!K14*$L$15</f>
        <v>3073.1951302002426</v>
      </c>
      <c r="H25" s="357">
        <f>PROVISIONES!L14*$L$15</f>
        <v>3073.1951302002426</v>
      </c>
      <c r="I25" s="196"/>
    </row>
    <row r="26" spans="1:15" ht="16.5" thickBot="1">
      <c r="A26" s="196"/>
      <c r="B26" s="354" t="s">
        <v>19</v>
      </c>
      <c r="C26" s="359">
        <f t="shared" ref="C26" si="4">SUM(C17:C23)</f>
        <v>4476437.7655919995</v>
      </c>
      <c r="D26" s="360">
        <f>SUM(D17:D25)</f>
        <v>4976318.5070342813</v>
      </c>
      <c r="E26" s="360">
        <f t="shared" ref="E26:H26" si="5">SUM(E17:E25)</f>
        <v>5381881.4303383408</v>
      </c>
      <c r="F26" s="360">
        <f t="shared" si="5"/>
        <v>5840261.3470508093</v>
      </c>
      <c r="G26" s="360">
        <f t="shared" si="5"/>
        <v>6263239.9932465358</v>
      </c>
      <c r="H26" s="360">
        <f t="shared" si="5"/>
        <v>6582192.2493318506</v>
      </c>
      <c r="I26" s="196"/>
    </row>
    <row r="27" spans="1:15">
      <c r="A27" s="196"/>
      <c r="B27" s="196"/>
      <c r="C27" s="207"/>
      <c r="D27" s="207"/>
      <c r="E27" s="207"/>
      <c r="F27" s="207"/>
      <c r="G27" s="207"/>
      <c r="H27" s="207"/>
      <c r="I27" s="196"/>
    </row>
    <row r="28" spans="1:15">
      <c r="A28" s="196"/>
      <c r="B28" s="196"/>
      <c r="C28" s="196"/>
      <c r="D28" s="196"/>
      <c r="E28" s="196"/>
      <c r="F28" s="196"/>
      <c r="G28" s="196"/>
      <c r="H28" s="196"/>
      <c r="I28" s="196"/>
    </row>
    <row r="29" spans="1:15" ht="16.5" thickBot="1">
      <c r="B29" s="94"/>
      <c r="C29" s="208"/>
      <c r="D29" s="94"/>
    </row>
    <row r="30" spans="1:15" ht="16.5" thickBot="1">
      <c r="B30" s="464" t="s">
        <v>70</v>
      </c>
      <c r="C30" s="465"/>
      <c r="D30" s="466"/>
      <c r="J30" s="61"/>
      <c r="K30" s="61"/>
      <c r="L30" s="61"/>
      <c r="M30" s="61"/>
      <c r="N30" s="61"/>
      <c r="O30" s="61"/>
    </row>
    <row r="31" spans="1:15">
      <c r="B31" s="171">
        <v>1</v>
      </c>
      <c r="C31" s="172">
        <v>2015</v>
      </c>
      <c r="D31" s="19">
        <f>3.9/100</f>
        <v>3.9E-2</v>
      </c>
      <c r="J31" s="61"/>
      <c r="K31" s="61"/>
      <c r="L31" s="61"/>
      <c r="M31" s="61"/>
      <c r="N31" s="61"/>
      <c r="O31" s="61"/>
    </row>
    <row r="32" spans="1:15">
      <c r="B32" s="171">
        <v>2</v>
      </c>
      <c r="C32" s="172">
        <v>2016</v>
      </c>
      <c r="D32" s="19">
        <f>3.66/100</f>
        <v>3.6600000000000001E-2</v>
      </c>
      <c r="J32" s="61"/>
      <c r="K32" s="61"/>
      <c r="L32" s="61"/>
      <c r="M32" s="61"/>
      <c r="N32" s="61"/>
      <c r="O32" s="61"/>
    </row>
    <row r="33" spans="2:15">
      <c r="B33" s="171">
        <v>3</v>
      </c>
      <c r="C33" s="172">
        <v>2017</v>
      </c>
      <c r="D33" s="19">
        <f>3.49/100</f>
        <v>3.49E-2</v>
      </c>
      <c r="F33" s="15"/>
      <c r="G33" s="15"/>
      <c r="H33" s="15"/>
      <c r="I33" s="15"/>
      <c r="J33" s="15"/>
      <c r="K33" s="15"/>
      <c r="L33" s="15"/>
      <c r="M33" s="15">
        <f>+J7</f>
        <v>0</v>
      </c>
      <c r="N33" s="61"/>
      <c r="O33" s="61"/>
    </row>
    <row r="34" spans="2:15">
      <c r="B34" s="171">
        <v>4</v>
      </c>
      <c r="C34" s="172">
        <v>2018</v>
      </c>
      <c r="D34" s="19">
        <f>3.35/100</f>
        <v>3.3500000000000002E-2</v>
      </c>
      <c r="F34" s="61"/>
      <c r="J34" s="61"/>
      <c r="K34" s="61"/>
      <c r="L34" s="61"/>
      <c r="M34" s="61"/>
      <c r="N34" s="61"/>
      <c r="O34" s="61"/>
    </row>
    <row r="35" spans="2:15" ht="16.5" thickBot="1">
      <c r="B35" s="173">
        <v>5</v>
      </c>
      <c r="C35" s="174">
        <v>2019</v>
      </c>
      <c r="D35" s="84">
        <f>FORECAST(B35,D31:D34,B31:B34)</f>
        <v>3.1450000000000006E-2</v>
      </c>
      <c r="F35" s="15"/>
      <c r="J35" s="61"/>
      <c r="K35" s="61"/>
      <c r="L35" s="61"/>
      <c r="M35" s="61"/>
      <c r="N35" s="61"/>
      <c r="O35" s="61"/>
    </row>
    <row r="36" spans="2:15">
      <c r="J36" s="61"/>
      <c r="K36" s="61"/>
      <c r="L36" s="61"/>
      <c r="M36" s="61"/>
      <c r="N36" s="61"/>
      <c r="O36" s="61"/>
    </row>
    <row r="37" spans="2:15" ht="16.5" thickBot="1">
      <c r="J37" s="61"/>
      <c r="K37" s="61"/>
      <c r="L37" s="61"/>
      <c r="M37" s="61"/>
      <c r="N37" s="61"/>
      <c r="O37" s="61"/>
    </row>
    <row r="38" spans="2:15" ht="16.5" thickBot="1">
      <c r="B38" s="455" t="s">
        <v>112</v>
      </c>
      <c r="C38" s="456"/>
      <c r="D38" s="456"/>
      <c r="E38" s="456"/>
      <c r="F38" s="456"/>
      <c r="G38" s="456"/>
      <c r="H38" s="457"/>
      <c r="J38" s="61"/>
      <c r="K38" s="61"/>
      <c r="L38" s="61"/>
      <c r="M38" s="61"/>
      <c r="N38" s="61"/>
      <c r="O38" s="61"/>
    </row>
    <row r="39" spans="2:15">
      <c r="B39" s="151"/>
      <c r="C39" s="209">
        <v>2014</v>
      </c>
      <c r="D39" s="209">
        <v>2015</v>
      </c>
      <c r="E39" s="209">
        <v>2016</v>
      </c>
      <c r="F39" s="209">
        <v>2017</v>
      </c>
      <c r="G39" s="209">
        <v>2018</v>
      </c>
      <c r="H39" s="160">
        <v>2019</v>
      </c>
      <c r="J39" s="61"/>
      <c r="K39" s="61"/>
      <c r="L39" s="61"/>
      <c r="M39" s="61"/>
      <c r="N39" s="61"/>
      <c r="O39" s="61"/>
    </row>
    <row r="40" spans="2:15">
      <c r="B40" s="80" t="s">
        <v>54</v>
      </c>
      <c r="C40" s="91">
        <f>89095520.69*0.7124</f>
        <v>63471648.939556003</v>
      </c>
      <c r="D40" s="91">
        <f>97389644.57*0.7124</f>
        <v>69380382.791667998</v>
      </c>
      <c r="E40" s="91">
        <f>102888894.79*0.7124</f>
        <v>73298048.648396015</v>
      </c>
      <c r="F40" s="62">
        <f>109205991.35*0.7124</f>
        <v>77798348.237739995</v>
      </c>
      <c r="G40" s="7">
        <f>113941480.84*0.7124</f>
        <v>81171910.950416014</v>
      </c>
      <c r="H40" s="92">
        <f>118630961.58*0.7124</f>
        <v>84512697.029592007</v>
      </c>
      <c r="J40" s="61"/>
      <c r="K40" s="61"/>
      <c r="L40" s="61"/>
      <c r="M40" s="61"/>
      <c r="N40" s="61"/>
      <c r="O40" s="61"/>
    </row>
    <row r="41" spans="2:15">
      <c r="B41" s="80" t="s">
        <v>55</v>
      </c>
      <c r="C41" s="177"/>
      <c r="D41" s="18">
        <f>(D40-C40)/C40</f>
        <v>9.3092490124825303E-2</v>
      </c>
      <c r="E41" s="18">
        <f>(E40-D40)/D40</f>
        <v>5.6466477973922277E-2</v>
      </c>
      <c r="F41" s="18">
        <f>(F40-E40)/E40</f>
        <v>6.1397263260465532E-2</v>
      </c>
      <c r="G41" s="18">
        <f>(G40-F40)/F40</f>
        <v>4.3362909227415994E-2</v>
      </c>
      <c r="H41" s="19">
        <f>(H40-G40)/G40</f>
        <v>4.1156922882063456E-2</v>
      </c>
      <c r="J41" s="61"/>
      <c r="K41" s="61"/>
      <c r="L41" s="61"/>
      <c r="M41" s="61"/>
      <c r="N41" s="61"/>
      <c r="O41" s="61"/>
    </row>
    <row r="42" spans="2:15" ht="16.5" thickBot="1">
      <c r="B42" s="93"/>
      <c r="C42" s="178"/>
      <c r="D42" s="83">
        <f>+D40/C40</f>
        <v>1.0930924901248253</v>
      </c>
      <c r="E42" s="83">
        <f>+E40/D40</f>
        <v>1.0564664779739223</v>
      </c>
      <c r="F42" s="83">
        <f>+F40/E40</f>
        <v>1.0613972632604656</v>
      </c>
      <c r="G42" s="83">
        <f>+G40/F40</f>
        <v>1.0433629092274159</v>
      </c>
      <c r="H42" s="84">
        <f>+H40/G40</f>
        <v>1.0411569228820634</v>
      </c>
      <c r="J42" s="61"/>
      <c r="K42" s="61"/>
      <c r="L42" s="61"/>
      <c r="M42" s="61"/>
      <c r="N42" s="61"/>
      <c r="O42" s="61"/>
    </row>
    <row r="44" spans="2:15">
      <c r="B44" s="53"/>
    </row>
    <row r="45" spans="2:15" ht="16.5" thickBot="1">
      <c r="B45" s="53"/>
    </row>
    <row r="46" spans="2:15" ht="16.5" thickBot="1">
      <c r="B46" s="455" t="s">
        <v>230</v>
      </c>
      <c r="C46" s="456"/>
      <c r="D46" s="456"/>
      <c r="E46" s="456"/>
      <c r="F46" s="456"/>
      <c r="G46" s="457"/>
    </row>
    <row r="47" spans="2:15" ht="16.5" thickBot="1">
      <c r="B47" s="74"/>
      <c r="C47" s="385">
        <v>2015</v>
      </c>
      <c r="D47" s="385">
        <v>2016</v>
      </c>
      <c r="E47" s="385">
        <v>2017</v>
      </c>
      <c r="F47" s="385">
        <v>2018</v>
      </c>
      <c r="G47" s="386">
        <v>2019</v>
      </c>
    </row>
    <row r="48" spans="2:15">
      <c r="B48" s="315" t="s">
        <v>226</v>
      </c>
      <c r="C48" s="317">
        <f>+D8+CIF!F7</f>
        <v>2787114.2346522063</v>
      </c>
      <c r="D48" s="317">
        <f>+E8+CIF!G7</f>
        <v>3035376.1611410743</v>
      </c>
      <c r="E48" s="317">
        <f>+F8+CIF!H7</f>
        <v>3315601.6121140923</v>
      </c>
      <c r="F48" s="317">
        <f>+G8+CIF!I7</f>
        <v>3562498.1467271619</v>
      </c>
      <c r="G48" s="317">
        <f>+H8+CIF!J7</f>
        <v>3813996.150824802</v>
      </c>
    </row>
    <row r="49" spans="2:8">
      <c r="B49" s="49" t="s">
        <v>227</v>
      </c>
      <c r="C49" s="390">
        <f>H57</f>
        <v>1341749.3469432001</v>
      </c>
      <c r="D49" s="118">
        <f>+C49*(1+D32)</f>
        <v>1390857.3730413213</v>
      </c>
      <c r="E49" s="118">
        <f>+D49*(1+D33)</f>
        <v>1439398.2953604632</v>
      </c>
      <c r="F49" s="118">
        <f>+E49*(1+D34)</f>
        <v>1487618.1382550388</v>
      </c>
      <c r="G49" s="118">
        <f>+F49*(1+D35)</f>
        <v>1534403.7287031596</v>
      </c>
    </row>
    <row r="50" spans="2:8">
      <c r="B50" s="49" t="s">
        <v>22</v>
      </c>
      <c r="C50" s="118">
        <f>C48+C49</f>
        <v>4128863.5815954064</v>
      </c>
      <c r="D50" s="118">
        <f t="shared" ref="D50:G50" si="6">D48+D49</f>
        <v>4426233.5341823958</v>
      </c>
      <c r="E50" s="118">
        <f t="shared" si="6"/>
        <v>4754999.9074745551</v>
      </c>
      <c r="F50" s="118">
        <f t="shared" si="6"/>
        <v>5050116.2849822007</v>
      </c>
      <c r="G50" s="118">
        <f t="shared" si="6"/>
        <v>5348399.8795279618</v>
      </c>
    </row>
    <row r="51" spans="2:8" ht="16.5" thickBot="1">
      <c r="B51" s="316" t="s">
        <v>23</v>
      </c>
      <c r="C51" s="391">
        <f>+'[1]B.G 2010-2013'!$F$23</f>
        <v>1617582.3360320001</v>
      </c>
      <c r="D51" s="120">
        <f>+C49</f>
        <v>1341749.3469432001</v>
      </c>
      <c r="E51" s="120">
        <f>+D49</f>
        <v>1390857.3730413213</v>
      </c>
      <c r="F51" s="120">
        <f>+E49</f>
        <v>1439398.2953604632</v>
      </c>
      <c r="G51" s="120">
        <f>+F49</f>
        <v>1487618.1382550388</v>
      </c>
    </row>
    <row r="52" spans="2:8" ht="16.5" thickBot="1">
      <c r="B52" s="152" t="s">
        <v>24</v>
      </c>
      <c r="C52" s="117">
        <f>+C50-C51</f>
        <v>2511281.2455634065</v>
      </c>
      <c r="D52" s="117">
        <f t="shared" ref="D52:G52" si="7">+D50-D51</f>
        <v>3084484.1872391957</v>
      </c>
      <c r="E52" s="117">
        <f t="shared" si="7"/>
        <v>3364142.5344332336</v>
      </c>
      <c r="F52" s="117">
        <f t="shared" si="7"/>
        <v>3610717.9896217375</v>
      </c>
      <c r="G52" s="117">
        <f t="shared" si="7"/>
        <v>3860781.7412729231</v>
      </c>
    </row>
    <row r="54" spans="2:8" ht="16.5" thickBot="1">
      <c r="D54" s="15"/>
    </row>
    <row r="55" spans="2:8" ht="16.5" thickBot="1">
      <c r="B55" s="455" t="s">
        <v>231</v>
      </c>
      <c r="C55" s="456"/>
      <c r="D55" s="456"/>
      <c r="E55" s="456"/>
      <c r="F55" s="456"/>
      <c r="G55" s="456"/>
      <c r="H55" s="457"/>
    </row>
    <row r="56" spans="2:8" ht="16.5" thickBot="1">
      <c r="B56" s="408"/>
      <c r="C56" s="410">
        <v>2010</v>
      </c>
      <c r="D56" s="410">
        <v>2011</v>
      </c>
      <c r="E56" s="410">
        <v>2012</v>
      </c>
      <c r="F56" s="410">
        <v>2013</v>
      </c>
      <c r="G56" s="410">
        <v>2014</v>
      </c>
      <c r="H56" s="66" t="s">
        <v>166</v>
      </c>
    </row>
    <row r="57" spans="2:8" ht="16.5" thickBot="1">
      <c r="B57" s="409" t="s">
        <v>228</v>
      </c>
      <c r="C57" s="338">
        <f>1446597.03*0.7124</f>
        <v>1030555.7241720001</v>
      </c>
      <c r="D57" s="338">
        <f>2060424.46*0.7124</f>
        <v>1467846.385304</v>
      </c>
      <c r="E57" s="338">
        <f>2195976.19*0.7124</f>
        <v>1564413.4377560001</v>
      </c>
      <c r="F57" s="338">
        <f>1443499.23*0.7124</f>
        <v>1028348.8514520001</v>
      </c>
      <c r="G57" s="338">
        <f>2270609.68*0.7124</f>
        <v>1617582.3360320001</v>
      </c>
      <c r="H57" s="411">
        <f>SUM(C57:G57)/5</f>
        <v>1341749.3469432001</v>
      </c>
    </row>
  </sheetData>
  <mergeCells count="7">
    <mergeCell ref="B55:H55"/>
    <mergeCell ref="B46:G46"/>
    <mergeCell ref="J11:L11"/>
    <mergeCell ref="B30:D30"/>
    <mergeCell ref="B3:H3"/>
    <mergeCell ref="B15:H15"/>
    <mergeCell ref="B38:H38"/>
  </mergeCells>
  <pageMargins left="0.7" right="0.7" top="0.75" bottom="0.75" header="0.3" footer="0.3"/>
  <pageSetup paperSize="9" orientation="portrait" horizontalDpi="4294967293" verticalDpi="4294967293" r:id="rId1"/>
  <ignoredErrors>
    <ignoredError sqref="C12 C26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R44"/>
  <sheetViews>
    <sheetView workbookViewId="0">
      <selection activeCell="C50" sqref="C50"/>
    </sheetView>
  </sheetViews>
  <sheetFormatPr baseColWidth="10" defaultColWidth="14.5703125" defaultRowHeight="15.75"/>
  <cols>
    <col min="1" max="1" width="24" style="10" customWidth="1"/>
    <col min="2" max="6" width="18.85546875" style="10" bestFit="1" customWidth="1"/>
    <col min="7" max="7" width="19.85546875" style="10" customWidth="1"/>
    <col min="8" max="8" width="27" style="10" customWidth="1"/>
    <col min="9" max="9" width="17.7109375" style="10" bestFit="1" customWidth="1"/>
    <col min="10" max="10" width="10.7109375" style="10" customWidth="1"/>
    <col min="11" max="11" width="18.85546875" style="10" bestFit="1" customWidth="1"/>
    <col min="12" max="12" width="9.140625" style="10" customWidth="1"/>
    <col min="13" max="13" width="18.85546875" style="10" bestFit="1" customWidth="1"/>
    <col min="14" max="14" width="9.5703125" style="10" customWidth="1"/>
    <col min="15" max="15" width="18.85546875" style="10" bestFit="1" customWidth="1"/>
    <col min="16" max="16" width="11.85546875" style="10" customWidth="1"/>
    <col min="17" max="17" width="18.85546875" style="10" bestFit="1" customWidth="1"/>
    <col min="18" max="16384" width="14.5703125" style="10"/>
  </cols>
  <sheetData>
    <row r="1" spans="1:18">
      <c r="A1" s="414"/>
    </row>
    <row r="2" spans="1:18" ht="16.5" thickBot="1"/>
    <row r="3" spans="1:18" ht="20.25" customHeight="1" thickBot="1">
      <c r="A3" s="452" t="s">
        <v>216</v>
      </c>
      <c r="B3" s="453"/>
      <c r="C3" s="453"/>
      <c r="D3" s="453"/>
      <c r="E3" s="453"/>
      <c r="F3" s="454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18" ht="21.75" customHeight="1" thickBot="1">
      <c r="A4" s="473" t="s">
        <v>130</v>
      </c>
      <c r="B4" s="474"/>
      <c r="C4" s="474"/>
      <c r="D4" s="474"/>
      <c r="E4" s="474"/>
      <c r="F4" s="475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18" s="211" customFormat="1">
      <c r="A5" s="335"/>
      <c r="B5" s="257" t="s">
        <v>138</v>
      </c>
      <c r="C5" s="336">
        <v>2016</v>
      </c>
      <c r="D5" s="336">
        <v>2017</v>
      </c>
      <c r="E5" s="336">
        <v>2018</v>
      </c>
      <c r="F5" s="337">
        <v>2019</v>
      </c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</row>
    <row r="6" spans="1:18" s="114" customFormat="1">
      <c r="A6" s="212" t="s">
        <v>131</v>
      </c>
      <c r="B6" s="287">
        <f>97389644.57*0.7124</f>
        <v>69380382.791667998</v>
      </c>
      <c r="C6" s="287">
        <f>102888894.79*0.7124</f>
        <v>73298048.648396015</v>
      </c>
      <c r="D6" s="287">
        <f>109205991.35*0.7124</f>
        <v>77798348.237739995</v>
      </c>
      <c r="E6" s="287">
        <f>113941480.84*0.7124</f>
        <v>81171910.950416014</v>
      </c>
      <c r="F6" s="8">
        <f>118630961.58*0.7124</f>
        <v>84512697.029592007</v>
      </c>
      <c r="G6" s="213"/>
      <c r="H6" s="213"/>
      <c r="I6" s="249"/>
      <c r="J6" s="249"/>
      <c r="K6" s="249"/>
      <c r="L6" s="249"/>
      <c r="M6" s="249"/>
      <c r="N6" s="249"/>
      <c r="O6" s="249"/>
      <c r="P6" s="249"/>
      <c r="Q6" s="249"/>
      <c r="R6" s="213"/>
    </row>
    <row r="7" spans="1:18" s="114" customFormat="1">
      <c r="A7" s="212" t="s">
        <v>195</v>
      </c>
      <c r="B7" s="287">
        <f>+'[2]Credito Tributario'!$D$13</f>
        <v>2157089.4407550315</v>
      </c>
      <c r="C7" s="287">
        <f>+'[2]Credito Tributario'!$F$13</f>
        <v>2278892.6841492052</v>
      </c>
      <c r="D7" s="287">
        <f>+'[2]Credito Tributario'!$H$13</f>
        <v>2418810.4582202635</v>
      </c>
      <c r="E7" s="287">
        <f>+'[2]Credito Tributario'!$J$13</f>
        <v>2523697.116558393</v>
      </c>
      <c r="F7" s="8">
        <f>+'[2]Credito Tributario'!$L$13</f>
        <v>2627564.7241622726</v>
      </c>
      <c r="G7" s="213"/>
      <c r="H7" s="213"/>
      <c r="I7" s="249"/>
      <c r="J7" s="249"/>
      <c r="K7" s="249"/>
      <c r="L7" s="249"/>
      <c r="M7" s="249"/>
      <c r="N7" s="249"/>
      <c r="O7" s="249"/>
      <c r="P7" s="249"/>
      <c r="Q7" s="249"/>
      <c r="R7" s="213"/>
    </row>
    <row r="8" spans="1:18" s="114" customFormat="1">
      <c r="A8" s="212"/>
      <c r="B8" s="287"/>
      <c r="C8" s="287"/>
      <c r="D8" s="287"/>
      <c r="E8" s="287"/>
      <c r="F8" s="8"/>
      <c r="G8" s="213"/>
      <c r="H8" s="213"/>
      <c r="I8" s="249"/>
      <c r="J8" s="249"/>
      <c r="K8" s="249"/>
      <c r="L8" s="249"/>
      <c r="M8" s="249"/>
      <c r="N8" s="249"/>
      <c r="O8" s="249"/>
      <c r="P8" s="249"/>
      <c r="Q8" s="249"/>
      <c r="R8" s="213"/>
    </row>
    <row r="9" spans="1:18" s="114" customFormat="1">
      <c r="A9" s="212" t="s">
        <v>155</v>
      </c>
      <c r="B9" s="287"/>
      <c r="C9" s="287"/>
      <c r="D9" s="287"/>
      <c r="E9" s="287"/>
      <c r="F9" s="8"/>
      <c r="G9" s="213"/>
      <c r="H9" s="213"/>
      <c r="I9" s="7"/>
      <c r="J9" s="7"/>
      <c r="K9" s="7"/>
      <c r="L9" s="7"/>
      <c r="M9" s="7"/>
      <c r="N9" s="7"/>
      <c r="O9" s="7"/>
      <c r="P9" s="7"/>
      <c r="Q9" s="7"/>
      <c r="R9" s="213"/>
    </row>
    <row r="10" spans="1:18" s="114" customFormat="1">
      <c r="A10" s="212" t="s">
        <v>156</v>
      </c>
      <c r="B10" s="287">
        <f>+'[1]B.G 2010-2013'!$F$12+'[1]B.G 2010-2013'!$F$15</f>
        <v>8698932.3942040019</v>
      </c>
      <c r="C10" s="287">
        <f>+B12</f>
        <v>9040210.669570053</v>
      </c>
      <c r="D10" s="287">
        <f>+C12</f>
        <v>9549950.4212609287</v>
      </c>
      <c r="E10" s="287">
        <f>+D12</f>
        <v>10126984.369068963</v>
      </c>
      <c r="F10" s="8">
        <f>+E12</f>
        <v>10573880.207621848</v>
      </c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</row>
    <row r="11" spans="1:18" s="114" customFormat="1">
      <c r="A11" s="212" t="s">
        <v>157</v>
      </c>
      <c r="B11" s="287">
        <f>+B6+B7-B12</f>
        <v>62497261.562852971</v>
      </c>
      <c r="C11" s="287">
        <f>+C6+C7-C12</f>
        <v>66026990.91128429</v>
      </c>
      <c r="D11" s="287">
        <f>+D6+D7-D12</f>
        <v>70090174.326891288</v>
      </c>
      <c r="E11" s="287">
        <f>+E6+E7-E12</f>
        <v>73121727.859352559</v>
      </c>
      <c r="F11" s="8">
        <f>+F6+F7-F12</f>
        <v>76123271.408748806</v>
      </c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</row>
    <row r="12" spans="1:18" s="114" customFormat="1">
      <c r="A12" s="212" t="s">
        <v>233</v>
      </c>
      <c r="B12" s="287">
        <f>+'% CXC Y CXP'!C13+'% CXC Y CXP'!C14</f>
        <v>9040210.669570053</v>
      </c>
      <c r="C12" s="287">
        <f>+'% CXC Y CXP'!D13+'% CXC Y CXP'!D14</f>
        <v>9549950.4212609287</v>
      </c>
      <c r="D12" s="287">
        <f>+'% CXC Y CXP'!E13+'% CXC Y CXP'!E14</f>
        <v>10126984.369068963</v>
      </c>
      <c r="E12" s="287">
        <f>+'% CXC Y CXP'!F13+'% CXC Y CXP'!F14</f>
        <v>10573880.207621848</v>
      </c>
      <c r="F12" s="8">
        <f>+'% CXC Y CXP'!G13+'% CXC Y CXP'!G14</f>
        <v>11016990.345005466</v>
      </c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</row>
    <row r="13" spans="1:18" s="114" customFormat="1" ht="16.5" thickBot="1">
      <c r="A13" s="215" t="s">
        <v>137</v>
      </c>
      <c r="B13" s="89">
        <f>+B10+B11</f>
        <v>71196193.957056969</v>
      </c>
      <c r="C13" s="89">
        <f>+C10+C11</f>
        <v>75067201.580854341</v>
      </c>
      <c r="D13" s="89">
        <f>+D10+D11</f>
        <v>79640124.748152211</v>
      </c>
      <c r="E13" s="89">
        <f>+E10+E11</f>
        <v>83248712.228421524</v>
      </c>
      <c r="F13" s="90">
        <f>+F10+F11</f>
        <v>86697151.616370648</v>
      </c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</row>
    <row r="14" spans="1:18" s="114" customFormat="1" ht="16.5" thickBot="1">
      <c r="A14" s="215"/>
      <c r="B14" s="89"/>
      <c r="C14" s="89"/>
      <c r="D14" s="89"/>
      <c r="E14" s="89"/>
      <c r="F14" s="90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</row>
    <row r="15" spans="1:18" ht="21.75" customHeight="1" thickBot="1">
      <c r="A15" s="473" t="s">
        <v>158</v>
      </c>
      <c r="B15" s="474"/>
      <c r="C15" s="474"/>
      <c r="D15" s="474"/>
      <c r="E15" s="474"/>
      <c r="F15" s="475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</row>
    <row r="16" spans="1:18" s="114" customFormat="1" ht="31.5">
      <c r="A16" s="214" t="s">
        <v>144</v>
      </c>
      <c r="B16" s="78">
        <f>+'P. COMPRAS'!B49</f>
        <v>45916698.609460257</v>
      </c>
      <c r="C16" s="78">
        <f>+'P. COMPRAS'!C49</f>
        <v>48043155.671778858</v>
      </c>
      <c r="D16" s="78">
        <f>+'P. COMPRAS'!D49</f>
        <v>50915934.27634418</v>
      </c>
      <c r="E16" s="78">
        <f>+'P. COMPRAS'!E49</f>
        <v>53026718.335922815</v>
      </c>
      <c r="F16" s="150">
        <f>+'P. COMPRAS'!F49</f>
        <v>55096468.941286087</v>
      </c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</row>
    <row r="17" spans="1:18" s="114" customFormat="1">
      <c r="A17" s="235" t="s">
        <v>145</v>
      </c>
      <c r="B17" s="287">
        <f>MO!B39</f>
        <v>717331.68873599998</v>
      </c>
      <c r="C17" s="287">
        <f>MO!C39</f>
        <v>757836.88273800781</v>
      </c>
      <c r="D17" s="287">
        <f>MO!D39</f>
        <v>804365.99333596381</v>
      </c>
      <c r="E17" s="287">
        <f>MO!E39</f>
        <v>839245.64289061143</v>
      </c>
      <c r="F17" s="8">
        <f>MO!F39</f>
        <v>873786.41109416808</v>
      </c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</row>
    <row r="18" spans="1:18" s="114" customFormat="1">
      <c r="A18" s="235" t="s">
        <v>146</v>
      </c>
      <c r="B18" s="287">
        <f>CIF!F29-CIF!F25-CIF!F26-CIF!F27-CIF!F13-CIF!F14-CIF!F9-CIF!F7</f>
        <v>4053753.0206167228</v>
      </c>
      <c r="C18" s="287">
        <f>CIF!G29-CIF!G25-CIF!G26-CIF!G27-CIF!G13-CIF!G14-CIF!G9-CIF!G7</f>
        <v>4251550.2440969311</v>
      </c>
      <c r="D18" s="287">
        <f>CIF!H29-CIF!H25-CIF!H26-CIF!H27-CIF!H13-CIF!H14-CIF!H9-CIF!H7</f>
        <v>4467332.8921973063</v>
      </c>
      <c r="E18" s="287">
        <f>CIF!I29-CIF!I25-CIF!I26-CIF!I27-CIF!I13-CIF!I14-CIF!I9-CIF!I7</f>
        <v>4658021.1923589921</v>
      </c>
      <c r="F18" s="8">
        <f>CIF!J29-CIF!J25-CIF!J26-CIF!J27-CIF!J13-CIF!J14-CIF!J9-CIF!J7</f>
        <v>4848349.5012158817</v>
      </c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</row>
    <row r="19" spans="1:18" s="114" customFormat="1" ht="31.5">
      <c r="A19" s="235" t="s">
        <v>147</v>
      </c>
      <c r="B19" s="287">
        <f>+'P. G ADMI Y VTAS'!D12-'P. G ADMI Y VTAS'!D10-'P. G ADMI Y VTAS'!D11-'P. G ADMI Y VTAS'!D8</f>
        <v>683950.89843896404</v>
      </c>
      <c r="C19" s="287">
        <f>+'P. G ADMI Y VTAS'!E12-'P. G ADMI Y VTAS'!E10-'P. G ADMI Y VTAS'!E11-'P. G ADMI Y VTAS'!E8</f>
        <v>696373.39768527995</v>
      </c>
      <c r="D19" s="287">
        <f>+'P. G ADMI Y VTAS'!F12-'P. G ADMI Y VTAS'!F10-'P. G ADMI Y VTAS'!F11-'P. G ADMI Y VTAS'!F8</f>
        <v>708800.61670451798</v>
      </c>
      <c r="E19" s="287">
        <f>+'P. G ADMI Y VTAS'!G12-'P. G ADMI Y VTAS'!G10-'P. G ADMI Y VTAS'!G11-'P. G ADMI Y VTAS'!G8</f>
        <v>721284.56329223257</v>
      </c>
      <c r="F19" s="8">
        <f>+'P. G ADMI Y VTAS'!H12-'P. G ADMI Y VTAS'!H10-'P. G ADMI Y VTAS'!H11-'P. G ADMI Y VTAS'!H8</f>
        <v>733614.72687296616</v>
      </c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</row>
    <row r="20" spans="1:18" s="114" customFormat="1" ht="31.5">
      <c r="A20" s="235" t="s">
        <v>228</v>
      </c>
      <c r="B20" s="287">
        <f>+'P. G ADMI Y VTAS'!C52</f>
        <v>2511281.2455634065</v>
      </c>
      <c r="C20" s="287">
        <f>+'P. G ADMI Y VTAS'!D52</f>
        <v>3084484.1872391957</v>
      </c>
      <c r="D20" s="287">
        <f>+'P. G ADMI Y VTAS'!E52</f>
        <v>3364142.5344332336</v>
      </c>
      <c r="E20" s="287">
        <f>+'P. G ADMI Y VTAS'!F52</f>
        <v>3610717.9896217375</v>
      </c>
      <c r="F20" s="8">
        <f>+'P. G ADMI Y VTAS'!G52</f>
        <v>3860781.7412729231</v>
      </c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</row>
    <row r="21" spans="1:18" s="114" customFormat="1" ht="31.5">
      <c r="A21" s="235" t="s">
        <v>148</v>
      </c>
      <c r="B21" s="287">
        <f>+'P. G ADMI Y VTAS'!D26-'P. G ADMI Y VTAS'!D22-'P. G ADMI Y VTAS'!D23-'P. G ADMI Y VTAS'!D24-'P. G ADMI Y VTAS'!D25</f>
        <v>4607946.0245816838</v>
      </c>
      <c r="C21" s="287">
        <f>+'P. G ADMI Y VTAS'!E26-'P. G ADMI Y VTAS'!E22-'P. G ADMI Y VTAS'!E23-'P. G ADMI Y VTAS'!E24-'P. G ADMI Y VTAS'!E25</f>
        <v>4974235.0308520645</v>
      </c>
      <c r="D21" s="287">
        <f>+'P. G ADMI Y VTAS'!F26-'P. G ADMI Y VTAS'!F22-'P. G ADMI Y VTAS'!F23-'P. G ADMI Y VTAS'!F24-'P. G ADMI Y VTAS'!F25</f>
        <v>5391751.6956093619</v>
      </c>
      <c r="E21" s="287">
        <f>+'P. G ADMI Y VTAS'!G26-'P. G ADMI Y VTAS'!G22-'P. G ADMI Y VTAS'!G23-'P. G ADMI Y VTAS'!G24-'P. G ADMI Y VTAS'!G25</f>
        <v>5775168.4709424684</v>
      </c>
      <c r="F21" s="8">
        <f>+'P. G ADMI Y VTAS'!H26-'P. G ADMI Y VTAS'!H22-'P. G ADMI Y VTAS'!H23-'P. G ADMI Y VTAS'!H24-'P. G ADMI Y VTAS'!H25</f>
        <v>6178667.9483100921</v>
      </c>
      <c r="G21" s="213"/>
      <c r="H21" s="213"/>
      <c r="I21" s="250"/>
      <c r="J21" s="213"/>
      <c r="K21" s="213"/>
      <c r="L21" s="213"/>
      <c r="M21" s="213"/>
      <c r="N21" s="213"/>
      <c r="O21" s="213"/>
      <c r="P21" s="213"/>
      <c r="Q21" s="213"/>
      <c r="R21" s="213"/>
    </row>
    <row r="22" spans="1:18" s="114" customFormat="1" ht="31.5">
      <c r="A22" s="235" t="s">
        <v>206</v>
      </c>
      <c r="B22" s="287">
        <f>'P G FIN'!D12</f>
        <v>100673.61813600002</v>
      </c>
      <c r="C22" s="287">
        <f>'P G FIN'!E12</f>
        <v>47135.889007999998</v>
      </c>
      <c r="D22" s="287">
        <f>'P G FIN'!F12</f>
        <v>34723.266500000005</v>
      </c>
      <c r="E22" s="287">
        <f>'P G FIN'!G12</f>
        <v>20268.328548000001</v>
      </c>
      <c r="F22" s="8">
        <f>'P G FIN'!H12</f>
        <v>8955.7727480000012</v>
      </c>
      <c r="G22" s="213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213"/>
    </row>
    <row r="23" spans="1:18" s="114" customFormat="1">
      <c r="A23" s="235" t="s">
        <v>149</v>
      </c>
      <c r="B23" s="287">
        <f>+'[1]B.G 2010-2013'!$L$18</f>
        <v>1298351.7484392</v>
      </c>
      <c r="C23" s="287">
        <f>+'[2]ESTADO RESULTADOS PROFORMA'!C32</f>
        <v>1166004.7349296836</v>
      </c>
      <c r="D23" s="287">
        <f>+'[2]ESTADO RESULTADOS PROFORMA'!D32</f>
        <v>1273669.8928989961</v>
      </c>
      <c r="E23" s="287">
        <f>+'[2]ESTADO RESULTADOS PROFORMA'!E32</f>
        <v>1343675.3342058696</v>
      </c>
      <c r="F23" s="8">
        <f>+'[2]ESTADO RESULTADOS PROFORMA'!F32</f>
        <v>1365775.3447817813</v>
      </c>
      <c r="G23" s="213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213"/>
    </row>
    <row r="24" spans="1:18" s="398" customFormat="1">
      <c r="A24" s="235" t="s">
        <v>150</v>
      </c>
      <c r="B24" s="287">
        <f>+'[2]Credito Tributario'!G39</f>
        <v>1022207.5357555362</v>
      </c>
      <c r="C24" s="287">
        <f>+'[2]Credito Tributario'!H39</f>
        <v>785095.20205513714</v>
      </c>
      <c r="D24" s="287">
        <f>+'[2]Credito Tributario'!I39</f>
        <v>856202.55728768487</v>
      </c>
      <c r="E24" s="287">
        <f>+'[2]Credito Tributario'!J39</f>
        <v>880360.79908104334</v>
      </c>
      <c r="F24" s="8">
        <f>+'[2]Credito Tributario'!K39</f>
        <v>844796.93722981773</v>
      </c>
      <c r="G24" s="213"/>
      <c r="H24" s="527"/>
      <c r="I24" s="527"/>
      <c r="J24" s="527"/>
      <c r="K24" s="527"/>
      <c r="L24" s="12"/>
      <c r="M24" s="12"/>
      <c r="N24" s="12"/>
      <c r="O24" s="12"/>
      <c r="P24" s="12"/>
      <c r="Q24" s="12"/>
      <c r="R24" s="213"/>
    </row>
    <row r="25" spans="1:18" s="114" customFormat="1">
      <c r="A25" s="235" t="s">
        <v>196</v>
      </c>
      <c r="B25" s="287">
        <f>+'[2]Credito Tributario'!$D$27</f>
        <v>2341755.6138690384</v>
      </c>
      <c r="C25" s="287">
        <f>+'[2]Credito Tributario'!$F$27</f>
        <v>2502172.1489787055</v>
      </c>
      <c r="D25" s="287">
        <f>+'[2]Credito Tributario'!$H$27</f>
        <v>2655282.2695619147</v>
      </c>
      <c r="E25" s="287">
        <f>+'[2]Credito Tributario'!$J$27</f>
        <v>2776274.0476775565</v>
      </c>
      <c r="F25" s="8">
        <f>+'[2]Credito Tributario'!$L$27</f>
        <v>2896215.9233949552</v>
      </c>
      <c r="G25" s="213"/>
      <c r="H25" s="527"/>
      <c r="I25" s="527"/>
      <c r="J25" s="527"/>
      <c r="K25" s="527"/>
      <c r="L25" s="12"/>
      <c r="M25" s="12"/>
      <c r="N25" s="12"/>
      <c r="O25" s="12"/>
      <c r="P25" s="12"/>
      <c r="Q25" s="12"/>
      <c r="R25" s="213"/>
    </row>
    <row r="26" spans="1:18" s="114" customFormat="1">
      <c r="A26" s="235" t="s">
        <v>197</v>
      </c>
      <c r="B26" s="210"/>
      <c r="C26" s="287">
        <f>+'[2]Credito Tributario'!$D$32</f>
        <v>1419132.8350313455</v>
      </c>
      <c r="D26" s="287">
        <f>+'[2]Credito Tributario'!$F$32</f>
        <v>1630605.5525978697</v>
      </c>
      <c r="E26" s="287">
        <f>+'[2]Credito Tributario'!$H$32</f>
        <v>1730854.0653333792</v>
      </c>
      <c r="F26" s="8">
        <f>+'[2]Credito Tributario'!$J$32</f>
        <v>1804392.9953355906</v>
      </c>
      <c r="G26" s="213"/>
      <c r="H26" s="527"/>
      <c r="I26" s="527"/>
      <c r="J26" s="527"/>
      <c r="K26" s="527"/>
      <c r="L26" s="12"/>
      <c r="M26" s="12"/>
      <c r="N26" s="12"/>
      <c r="O26" s="12"/>
      <c r="P26" s="12"/>
      <c r="Q26" s="12"/>
      <c r="R26" s="213"/>
    </row>
    <row r="27" spans="1:18" s="398" customFormat="1">
      <c r="A27" s="235" t="s">
        <v>203</v>
      </c>
      <c r="B27" s="287">
        <f>+'[2]Credito Tributario'!H37</f>
        <v>668524.03415720165</v>
      </c>
      <c r="C27" s="287">
        <f>+'[2]Credito Tributario'!I37</f>
        <v>731639.24252639711</v>
      </c>
      <c r="D27" s="287">
        <f>+'[2]Credito Tributario'!J37</f>
        <v>794754.45089560747</v>
      </c>
      <c r="E27" s="287">
        <f>+'[2]Credito Tributario'!K37</f>
        <v>857869.65926480293</v>
      </c>
      <c r="F27" s="8">
        <f>+'[2]Credito Tributario'!L37</f>
        <v>920984.86763399839</v>
      </c>
      <c r="G27" s="213"/>
      <c r="H27" s="527"/>
      <c r="I27" s="527"/>
      <c r="J27" s="527"/>
      <c r="K27" s="527"/>
      <c r="L27" s="12"/>
      <c r="M27" s="12"/>
      <c r="N27" s="12"/>
      <c r="O27" s="12"/>
      <c r="P27" s="12"/>
      <c r="Q27" s="12"/>
      <c r="R27" s="213"/>
    </row>
    <row r="28" spans="1:18" s="114" customFormat="1">
      <c r="A28" s="235" t="s">
        <v>204</v>
      </c>
      <c r="B28" s="287">
        <f>+'[1]B.G 2010-2013'!$L$43</f>
        <v>5164843.2552911304</v>
      </c>
      <c r="C28" s="287">
        <f>+'[2]ESTADO RESULTADOS PROFORMA'!C36</f>
        <v>4638366.8355502812</v>
      </c>
      <c r="D28" s="287">
        <f>+'[2]ESTADO RESULTADOS PROFORMA'!D36</f>
        <v>5066658.8339522071</v>
      </c>
      <c r="E28" s="287">
        <f>+'[2]ESTADO RESULTADOS PROFORMA'!E36</f>
        <v>5345140.4794709496</v>
      </c>
      <c r="F28" s="8">
        <f>+'[2]ESTADO RESULTADOS PROFORMA'!F36</f>
        <v>5433054.3215419259</v>
      </c>
      <c r="G28" s="213"/>
      <c r="H28" s="527"/>
      <c r="I28" s="527"/>
      <c r="J28" s="527"/>
      <c r="K28" s="527"/>
      <c r="L28" s="12"/>
      <c r="M28" s="12"/>
      <c r="N28" s="12"/>
      <c r="O28" s="12"/>
      <c r="P28" s="12"/>
      <c r="Q28" s="12"/>
      <c r="R28" s="213"/>
    </row>
    <row r="29" spans="1:18" s="114" customFormat="1">
      <c r="A29" s="235" t="s">
        <v>223</v>
      </c>
      <c r="B29" s="287">
        <f>+'DEPRECIACIONES E INVERSION'!G20</f>
        <v>89682.853416028549</v>
      </c>
      <c r="C29" s="287">
        <f>+'DEPRECIACIONES E INVERSION'!H20</f>
        <v>93585.833702385426</v>
      </c>
      <c r="D29" s="287">
        <f>+'DEPRECIACIONES E INVERSION'!I20</f>
        <v>93585.833702415228</v>
      </c>
      <c r="E29" s="287">
        <f>+'DEPRECIACIONES E INVERSION'!J20</f>
        <v>93585.833702385426</v>
      </c>
      <c r="F29" s="8">
        <f>+'DEPRECIACIONES E INVERSION'!K20</f>
        <v>93585.833702415228</v>
      </c>
      <c r="G29" s="213"/>
      <c r="H29" s="527"/>
      <c r="I29" s="527"/>
      <c r="J29" s="527"/>
      <c r="K29" s="527"/>
      <c r="L29" s="12"/>
      <c r="M29" s="12"/>
      <c r="N29" s="12"/>
      <c r="O29" s="12"/>
      <c r="P29" s="12"/>
      <c r="Q29" s="12"/>
      <c r="R29" s="213"/>
    </row>
    <row r="30" spans="1:18" s="114" customFormat="1">
      <c r="A30" s="235" t="s">
        <v>234</v>
      </c>
      <c r="B30" s="287">
        <f>SUM(B16:B29)</f>
        <v>69177000.146461174</v>
      </c>
      <c r="C30" s="287">
        <f>SUM(C16:C29)</f>
        <v>73190768.136172265</v>
      </c>
      <c r="D30" s="287">
        <f>SUM(D16:D29)</f>
        <v>78057810.666021243</v>
      </c>
      <c r="E30" s="287">
        <f>SUM(E16:E29)</f>
        <v>81679184.742312849</v>
      </c>
      <c r="F30" s="8">
        <f>SUM(F16:F29)</f>
        <v>84959431.266420588</v>
      </c>
      <c r="G30" s="213"/>
      <c r="H30" s="527"/>
      <c r="I30" s="527"/>
      <c r="J30" s="527"/>
      <c r="K30" s="527"/>
      <c r="L30" s="12"/>
      <c r="M30" s="12"/>
      <c r="N30" s="12"/>
      <c r="O30" s="12"/>
      <c r="P30" s="12"/>
      <c r="Q30" s="12"/>
      <c r="R30" s="213"/>
    </row>
    <row r="31" spans="1:18" s="114" customFormat="1">
      <c r="A31" s="235"/>
      <c r="B31" s="287"/>
      <c r="C31" s="287"/>
      <c r="D31" s="287"/>
      <c r="E31" s="287"/>
      <c r="F31" s="8"/>
      <c r="G31" s="213"/>
      <c r="H31" s="527"/>
      <c r="I31" s="527"/>
      <c r="J31" s="527"/>
      <c r="K31" s="527"/>
      <c r="L31" s="12"/>
      <c r="M31" s="12"/>
      <c r="N31" s="12"/>
      <c r="O31" s="12"/>
      <c r="P31" s="12"/>
      <c r="Q31" s="12"/>
      <c r="R31" s="213"/>
    </row>
    <row r="32" spans="1:18" s="114" customFormat="1">
      <c r="A32" s="235" t="s">
        <v>132</v>
      </c>
      <c r="B32" s="287"/>
      <c r="C32" s="287"/>
      <c r="D32" s="287"/>
      <c r="E32" s="287"/>
      <c r="F32" s="8"/>
      <c r="G32" s="213"/>
      <c r="H32" s="527"/>
      <c r="I32" s="527"/>
      <c r="J32" s="527"/>
      <c r="K32" s="527"/>
      <c r="L32" s="10"/>
      <c r="M32" s="10"/>
      <c r="N32" s="10"/>
      <c r="O32" s="10"/>
      <c r="P32" s="10"/>
      <c r="Q32" s="10"/>
      <c r="R32" s="213"/>
    </row>
    <row r="33" spans="1:18" s="114" customFormat="1">
      <c r="A33" s="212" t="s">
        <v>159</v>
      </c>
      <c r="B33" s="287">
        <f>+'[1]B.G 2010-2013'!$L$10+'[1]B.G 2010-2013'!$L$13+'[1]B.G 2010-2013'!$L$15</f>
        <v>4224489.6976880003</v>
      </c>
      <c r="C33" s="287">
        <f>+'[2]E. DE SITUACION F PROFORMA'!I11+'[2]E. DE SITUACION F PROFORMA'!I14</f>
        <v>3601376.8102795519</v>
      </c>
      <c r="D33" s="287">
        <f>+'[2]E. DE SITUACION F PROFORMA'!J11+'[2]E. DE SITUACION F PROFORMA'!J14</f>
        <v>3627208.6541097998</v>
      </c>
      <c r="E33" s="287">
        <f>+'[2]E. DE SITUACION F PROFORMA'!K11+'[2]E. DE SITUACION F PROFORMA'!K14</f>
        <v>3847854.6407746109</v>
      </c>
      <c r="F33" s="8">
        <f>+'[2]E. DE SITUACION F PROFORMA'!L11+'[2]E. DE SITUACION F PROFORMA'!L14</f>
        <v>4020232.0468060914</v>
      </c>
      <c r="G33" s="213"/>
      <c r="H33" s="527"/>
      <c r="I33" s="527"/>
      <c r="J33" s="527"/>
      <c r="K33" s="527"/>
      <c r="L33" s="10"/>
      <c r="M33" s="10"/>
      <c r="N33" s="10"/>
      <c r="O33" s="10"/>
      <c r="P33" s="10"/>
      <c r="Q33" s="10"/>
      <c r="R33" s="213"/>
    </row>
    <row r="34" spans="1:18" s="114" customFormat="1">
      <c r="A34" s="212" t="s">
        <v>160</v>
      </c>
      <c r="B34" s="287">
        <f>+B30*95.24%</f>
        <v>65884174.939489618</v>
      </c>
      <c r="C34" s="287">
        <f>+C30*95.24%</f>
        <v>69706887.57289046</v>
      </c>
      <c r="D34" s="287">
        <f>+D30*95.24%</f>
        <v>74342258.878318623</v>
      </c>
      <c r="E34" s="287">
        <f>+E30*95.24%</f>
        <v>77791255.548578754</v>
      </c>
      <c r="F34" s="8">
        <f>+F30*95.24%</f>
        <v>80915362.338138968</v>
      </c>
      <c r="G34" s="213"/>
      <c r="H34" s="251"/>
      <c r="I34" s="251"/>
      <c r="J34" s="251"/>
      <c r="K34" s="251"/>
      <c r="L34" s="10"/>
      <c r="M34" s="10"/>
      <c r="N34" s="10"/>
      <c r="O34" s="10"/>
      <c r="P34" s="10"/>
      <c r="Q34" s="10"/>
      <c r="R34" s="213"/>
    </row>
    <row r="35" spans="1:18" s="114" customFormat="1">
      <c r="A35" s="212" t="s">
        <v>235</v>
      </c>
      <c r="B35" s="287">
        <f>B30*4.76%</f>
        <v>3292825.2069715518</v>
      </c>
      <c r="C35" s="287">
        <f>C30*4.76%</f>
        <v>3483880.5632817997</v>
      </c>
      <c r="D35" s="287">
        <f>D30*4.76%</f>
        <v>3715551.7877026107</v>
      </c>
      <c r="E35" s="287">
        <f>E30*4.76%</f>
        <v>3887929.1937340912</v>
      </c>
      <c r="F35" s="8">
        <f>F30*4.76%</f>
        <v>4044068.9282816197</v>
      </c>
      <c r="G35" s="213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213"/>
    </row>
    <row r="36" spans="1:18" s="114" customFormat="1" ht="16.5" thickBot="1">
      <c r="A36" s="215" t="s">
        <v>136</v>
      </c>
      <c r="B36" s="216">
        <f>+B33+B34</f>
        <v>70108664.637177616</v>
      </c>
      <c r="C36" s="216">
        <f>+C33+C34</f>
        <v>73308264.383170009</v>
      </c>
      <c r="D36" s="216">
        <f>+D33+D34</f>
        <v>77969467.532428429</v>
      </c>
      <c r="E36" s="216">
        <f>+E33+E34</f>
        <v>81639110.189353362</v>
      </c>
      <c r="F36" s="365">
        <f>+F33+F34</f>
        <v>84935594.384945065</v>
      </c>
      <c r="G36" s="144"/>
      <c r="H36" s="528"/>
      <c r="I36" s="528"/>
      <c r="J36" s="528"/>
      <c r="K36" s="528"/>
      <c r="L36" s="9"/>
      <c r="M36" s="9"/>
      <c r="N36" s="9"/>
      <c r="O36" s="9"/>
      <c r="P36" s="9"/>
      <c r="Q36" s="9"/>
      <c r="R36" s="144"/>
    </row>
    <row r="37" spans="1:18" s="114" customFormat="1">
      <c r="A37" s="217" t="s">
        <v>163</v>
      </c>
      <c r="B37" s="12">
        <f>+'[1]B.G 2010-2013'!$F$10</f>
        <v>1996567.2532000002</v>
      </c>
      <c r="C37" s="12">
        <f>+B40</f>
        <v>3084096.5730793476</v>
      </c>
      <c r="D37" s="12">
        <f>+C40</f>
        <v>4843033.7707636803</v>
      </c>
      <c r="E37" s="12">
        <f>+D40</f>
        <v>6513690.9864874631</v>
      </c>
      <c r="F37" s="13">
        <f>+E40</f>
        <v>8123293.0255556256</v>
      </c>
      <c r="G37" s="144"/>
      <c r="H37" s="528"/>
      <c r="I37" s="528"/>
      <c r="J37" s="528"/>
      <c r="K37" s="528"/>
      <c r="L37" s="9"/>
      <c r="M37" s="9"/>
      <c r="N37" s="9"/>
      <c r="O37" s="9"/>
      <c r="P37" s="9"/>
      <c r="Q37" s="9"/>
      <c r="R37" s="144"/>
    </row>
    <row r="38" spans="1:18">
      <c r="A38" s="217" t="s">
        <v>130</v>
      </c>
      <c r="B38" s="12">
        <f>B13</f>
        <v>71196193.957056969</v>
      </c>
      <c r="C38" s="12">
        <f>C13</f>
        <v>75067201.580854341</v>
      </c>
      <c r="D38" s="12">
        <f>D13</f>
        <v>79640124.748152211</v>
      </c>
      <c r="E38" s="12">
        <f>E13</f>
        <v>83248712.228421524</v>
      </c>
      <c r="F38" s="13">
        <f>F13</f>
        <v>86697151.616370648</v>
      </c>
      <c r="G38" s="12"/>
      <c r="H38" s="528"/>
      <c r="I38" s="528"/>
      <c r="J38" s="528"/>
      <c r="K38" s="528"/>
      <c r="R38" s="12"/>
    </row>
    <row r="39" spans="1:18" ht="16.5" thickBot="1">
      <c r="A39" s="218" t="s">
        <v>133</v>
      </c>
      <c r="B39" s="12">
        <f>B36</f>
        <v>70108664.637177616</v>
      </c>
      <c r="C39" s="12">
        <f>C36</f>
        <v>73308264.383170009</v>
      </c>
      <c r="D39" s="12">
        <f>D36</f>
        <v>77969467.532428429</v>
      </c>
      <c r="E39" s="12">
        <f>E36</f>
        <v>81639110.189353362</v>
      </c>
      <c r="F39" s="13">
        <f>F36</f>
        <v>84935594.384945065</v>
      </c>
      <c r="G39" s="12"/>
      <c r="H39" s="528"/>
      <c r="I39" s="528"/>
      <c r="J39" s="528"/>
      <c r="K39" s="528"/>
      <c r="R39" s="12"/>
    </row>
    <row r="40" spans="1:18" ht="16.5" thickBot="1">
      <c r="A40" s="219" t="s">
        <v>134</v>
      </c>
      <c r="B40" s="220">
        <f>B37+B38-B39</f>
        <v>3084096.5730793476</v>
      </c>
      <c r="C40" s="220">
        <f>C37+C38-C39</f>
        <v>4843033.7707636803</v>
      </c>
      <c r="D40" s="220">
        <f>D37+D38-D39</f>
        <v>6513690.9864874631</v>
      </c>
      <c r="E40" s="220">
        <f>E37+E38-E39</f>
        <v>8123293.0255556256</v>
      </c>
      <c r="F40" s="366">
        <f>F37+F38-F39</f>
        <v>9884850.2569812089</v>
      </c>
      <c r="G40" s="12"/>
      <c r="H40" s="9"/>
      <c r="I40" s="9"/>
      <c r="J40" s="9"/>
      <c r="K40" s="9"/>
      <c r="L40" s="9"/>
      <c r="M40" s="9"/>
      <c r="N40" s="9"/>
      <c r="O40" s="9"/>
      <c r="P40" s="9"/>
      <c r="Q40" s="9"/>
      <c r="R40" s="12"/>
    </row>
    <row r="41" spans="1:18">
      <c r="B41" s="536">
        <f>+'[2]FLUJO EFECTIVO PROFORMA'!D42-B40</f>
        <v>5.5879354476928711E-9</v>
      </c>
      <c r="C41" s="536">
        <f>+'[2]FLUJO EFECTIVO PROFORMA'!E42-C40</f>
        <v>-1.0244548320770264E-8</v>
      </c>
      <c r="D41" s="536">
        <f>+'[2]FLUJO EFECTIVO PROFORMA'!F42-D40</f>
        <v>0</v>
      </c>
      <c r="E41" s="536">
        <f>+'[2]FLUJO EFECTIVO PROFORMA'!G42-E40</f>
        <v>-8.3819031715393066E-9</v>
      </c>
      <c r="F41" s="536">
        <f>+'[2]FLUJO EFECTIVO PROFORMA'!H42-F40</f>
        <v>0</v>
      </c>
      <c r="G41" s="537"/>
      <c r="H41" s="537">
        <f>2140901.87-184210.77</f>
        <v>1956691.1</v>
      </c>
    </row>
    <row r="42" spans="1:18">
      <c r="B42" s="538"/>
      <c r="C42" s="539"/>
      <c r="D42" s="539"/>
      <c r="E42" s="539"/>
      <c r="F42" s="539"/>
      <c r="G42" s="540"/>
      <c r="H42" s="537"/>
    </row>
    <row r="44" spans="1:18">
      <c r="B44" s="9"/>
      <c r="C44" s="9"/>
      <c r="D44" s="9"/>
      <c r="E44" s="9"/>
      <c r="F44" s="9"/>
    </row>
  </sheetData>
  <mergeCells count="5">
    <mergeCell ref="H24:K33"/>
    <mergeCell ref="H36:K39"/>
    <mergeCell ref="A3:F3"/>
    <mergeCell ref="A4:F4"/>
    <mergeCell ref="A15:F15"/>
  </mergeCells>
  <pageMargins left="0.7" right="0.7" top="0.75" bottom="0.75" header="0.3" footer="0.3"/>
  <pageSetup paperSize="9" scale="69" orientation="portrait" r:id="rId1"/>
  <ignoredErrors>
    <ignoredError sqref="B5" numberStoredAsText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2:O42"/>
  <sheetViews>
    <sheetView workbookViewId="0">
      <selection activeCell="I43" sqref="I43"/>
    </sheetView>
  </sheetViews>
  <sheetFormatPr baseColWidth="10" defaultRowHeight="15"/>
  <cols>
    <col min="1" max="1" width="3" style="259" customWidth="1"/>
    <col min="2" max="2" width="51.85546875" style="259" bestFit="1" customWidth="1"/>
    <col min="3" max="3" width="17.7109375" style="259" bestFit="1" customWidth="1"/>
    <col min="4" max="7" width="18.85546875" style="259" bestFit="1" customWidth="1"/>
    <col min="8" max="8" width="17.7109375" style="259" customWidth="1"/>
    <col min="9" max="9" width="17.7109375" style="259" bestFit="1" customWidth="1"/>
    <col min="10" max="13" width="18.85546875" style="259" bestFit="1" customWidth="1"/>
    <col min="14" max="16384" width="11.42578125" style="259"/>
  </cols>
  <sheetData>
    <row r="2" spans="2:15" ht="15.75" thickBot="1"/>
    <row r="3" spans="2:15" ht="15.75" thickBot="1">
      <c r="B3" s="529" t="s">
        <v>217</v>
      </c>
      <c r="C3" s="530"/>
      <c r="D3" s="530"/>
      <c r="E3" s="530"/>
      <c r="F3" s="530"/>
      <c r="G3" s="530"/>
      <c r="H3" s="531"/>
      <c r="I3" s="258"/>
      <c r="J3" s="258"/>
      <c r="K3" s="258"/>
      <c r="L3" s="258"/>
      <c r="M3" s="258"/>
      <c r="N3" s="258"/>
      <c r="O3" s="258"/>
    </row>
    <row r="4" spans="2:15" ht="15.75" thickBot="1">
      <c r="B4" s="262" t="s">
        <v>172</v>
      </c>
      <c r="C4" s="263">
        <v>2010</v>
      </c>
      <c r="D4" s="263">
        <v>2011</v>
      </c>
      <c r="E4" s="263">
        <v>2012</v>
      </c>
      <c r="F4" s="263">
        <v>2013</v>
      </c>
      <c r="G4" s="263">
        <v>2014</v>
      </c>
      <c r="H4" s="264" t="s">
        <v>166</v>
      </c>
      <c r="O4" s="258"/>
    </row>
    <row r="5" spans="2:15">
      <c r="B5" s="265" t="s">
        <v>167</v>
      </c>
      <c r="C5" s="367">
        <f>5633576.95*0.7124</f>
        <v>4013360.2191800005</v>
      </c>
      <c r="D5" s="367">
        <f>7328178.43*0.7124</f>
        <v>5220594.3135320004</v>
      </c>
      <c r="E5" s="367">
        <f>8890599.19*0.7124</f>
        <v>6333662.8629559996</v>
      </c>
      <c r="F5" s="367">
        <f>9489366.9*0.7124</f>
        <v>6760224.9795600008</v>
      </c>
      <c r="G5" s="367">
        <f>10930314.05*0.7124</f>
        <v>7786755.729220001</v>
      </c>
      <c r="H5" s="532"/>
      <c r="O5" s="258"/>
    </row>
    <row r="6" spans="2:15">
      <c r="B6" s="267" t="s">
        <v>168</v>
      </c>
      <c r="C6" s="367">
        <f>962840.61*0.7124</f>
        <v>685927.65056400001</v>
      </c>
      <c r="D6" s="367">
        <f>1003563.42*0.7124</f>
        <v>714938.58040800004</v>
      </c>
      <c r="E6" s="367">
        <f>1582208.32*0.7124</f>
        <v>1127165.2071680001</v>
      </c>
      <c r="F6" s="367">
        <f>1172001.69*0.7124</f>
        <v>834934.00395599997</v>
      </c>
      <c r="G6" s="367">
        <f>1280427.66*0.7124</f>
        <v>912176.66498400003</v>
      </c>
      <c r="H6" s="532"/>
      <c r="O6" s="258"/>
    </row>
    <row r="7" spans="2:15">
      <c r="B7" s="268" t="s">
        <v>232</v>
      </c>
      <c r="C7" s="368">
        <f>+C5+C6</f>
        <v>4699287.869744001</v>
      </c>
      <c r="D7" s="368">
        <f>+D5+D6</f>
        <v>5935532.8939400008</v>
      </c>
      <c r="E7" s="368">
        <f>+E5+E6</f>
        <v>7460828.0701239994</v>
      </c>
      <c r="F7" s="368">
        <f>+F5+F6</f>
        <v>7595158.9835160011</v>
      </c>
      <c r="G7" s="368">
        <f>+G5+G6</f>
        <v>8698932.3942040019</v>
      </c>
      <c r="H7" s="532"/>
      <c r="O7" s="258"/>
    </row>
    <row r="8" spans="2:15">
      <c r="B8" s="267" t="s">
        <v>169</v>
      </c>
      <c r="C8" s="367">
        <f>304129.24*0.7124</f>
        <v>216661.670576</v>
      </c>
      <c r="D8" s="367">
        <f>374306.18*0.7124</f>
        <v>266655.72263199999</v>
      </c>
      <c r="E8" s="367">
        <f>459040.34*0.7124</f>
        <v>327020.33821600006</v>
      </c>
      <c r="F8" s="367">
        <f>550861.34*0.7124</f>
        <v>392433.61861599999</v>
      </c>
      <c r="G8" s="367">
        <f>657497.05*0.7124</f>
        <v>468400.89842000004</v>
      </c>
      <c r="H8" s="532"/>
      <c r="O8" s="258"/>
    </row>
    <row r="9" spans="2:15">
      <c r="B9" s="267" t="s">
        <v>170</v>
      </c>
      <c r="C9" s="367">
        <f>+'[1]E.R 2010-2013'!C8+'[1]E.R 2010-2013'!C9</f>
        <v>38316381.994800001</v>
      </c>
      <c r="D9" s="367">
        <f>+'[1]E.R 2010-2013'!D8+'[1]E.R 2010-2013'!D9</f>
        <v>46730358.869999997</v>
      </c>
      <c r="E9" s="367">
        <f>+'[1]E.R 2010-2013'!E8+'[1]E.R 2010-2013'!E9</f>
        <v>50726016.511975996</v>
      </c>
      <c r="F9" s="367">
        <f>+'[1]E.R 2010-2013'!F8+'[1]E.R 2010-2013'!F9</f>
        <v>59530080.224835999</v>
      </c>
      <c r="G9" s="367">
        <f>+'[1]E.R 2014'!$C$7+'[1]E.R 2014'!$C$8</f>
        <v>63471648.939555995</v>
      </c>
      <c r="H9" s="532"/>
      <c r="O9" s="258"/>
    </row>
    <row r="10" spans="2:15" s="372" customFormat="1" thickBot="1">
      <c r="B10" s="369" t="s">
        <v>171</v>
      </c>
      <c r="C10" s="370">
        <f>+C5/C9</f>
        <v>0.10474267167825663</v>
      </c>
      <c r="D10" s="370">
        <f>+D5/D9</f>
        <v>0.11171740255740947</v>
      </c>
      <c r="E10" s="370">
        <f>+E5/E9</f>
        <v>0.12486024526409784</v>
      </c>
      <c r="F10" s="370">
        <f>+F5/F9</f>
        <v>0.11355981638236781</v>
      </c>
      <c r="G10" s="370">
        <f>+G5/G9</f>
        <v>0.12268084821043995</v>
      </c>
      <c r="H10" s="371">
        <f>AVERAGE(C10:G10)</f>
        <v>0.11551219681851435</v>
      </c>
      <c r="O10" s="373"/>
    </row>
    <row r="11" spans="2:15" ht="15.75" thickBot="1">
      <c r="B11" s="533" t="s">
        <v>218</v>
      </c>
      <c r="C11" s="534"/>
      <c r="D11" s="534"/>
      <c r="E11" s="534"/>
      <c r="F11" s="534"/>
      <c r="G11" s="534"/>
      <c r="H11" s="535"/>
    </row>
    <row r="12" spans="2:15" ht="15.75" thickBot="1">
      <c r="B12" s="262" t="s">
        <v>172</v>
      </c>
      <c r="C12" s="263">
        <v>2015</v>
      </c>
      <c r="D12" s="263">
        <v>2016</v>
      </c>
      <c r="E12" s="263">
        <v>2017</v>
      </c>
      <c r="F12" s="263">
        <v>2018</v>
      </c>
      <c r="G12" s="263">
        <v>2019</v>
      </c>
      <c r="H12" s="374"/>
    </row>
    <row r="13" spans="2:15">
      <c r="B13" s="265" t="s">
        <v>167</v>
      </c>
      <c r="C13" s="266">
        <f>+C19*0.1155</f>
        <v>8013434.2124376539</v>
      </c>
      <c r="D13" s="266">
        <f>+D19*0.1155</f>
        <v>8465924.6188897397</v>
      </c>
      <c r="E13" s="266">
        <f>+E19*0.1155</f>
        <v>8985709.2214589696</v>
      </c>
      <c r="F13" s="266">
        <f>+F19*0.1155</f>
        <v>9375355.7147730496</v>
      </c>
      <c r="G13" s="266">
        <f>+G19*0.1155</f>
        <v>9761216.5069178771</v>
      </c>
      <c r="H13" s="273"/>
    </row>
    <row r="14" spans="2:15">
      <c r="B14" s="267" t="s">
        <v>168</v>
      </c>
      <c r="C14" s="266">
        <f>FORECAST(C12,$C$6:$G$6,$C$4:$G$4)</f>
        <v>1026776.4571323991</v>
      </c>
      <c r="D14" s="266">
        <f>FORECAST(D12,$C$6:$G$6,$C$4:$G$4)</f>
        <v>1084025.802371189</v>
      </c>
      <c r="E14" s="266">
        <f>FORECAST(E12,$C$6:$G$6,$C$4:$G$4)</f>
        <v>1141275.1476099938</v>
      </c>
      <c r="F14" s="266">
        <f>FORECAST(F12,$C$6:$G$6,$C$4:$G$4)</f>
        <v>1198524.4928487986</v>
      </c>
      <c r="G14" s="266">
        <f>FORECAST(G12,$C$6:$G$6,$C$4:$G$4)</f>
        <v>1255773.8380875885</v>
      </c>
      <c r="H14" s="273"/>
      <c r="I14" s="261"/>
    </row>
    <row r="15" spans="2:15">
      <c r="B15" s="268" t="s">
        <v>232</v>
      </c>
      <c r="C15" s="250">
        <f>+C13+C14</f>
        <v>9040210.669570053</v>
      </c>
      <c r="D15" s="250">
        <f>+D13+D14</f>
        <v>9549950.4212609287</v>
      </c>
      <c r="E15" s="250">
        <f>+E13+E14</f>
        <v>10126984.369068963</v>
      </c>
      <c r="F15" s="250">
        <f>+F13+F14</f>
        <v>10573880.207621848</v>
      </c>
      <c r="G15" s="250">
        <f>+G13+G14</f>
        <v>11016990.345005466</v>
      </c>
      <c r="H15" s="273"/>
    </row>
    <row r="16" spans="2:15">
      <c r="B16" s="267"/>
      <c r="C16" s="266"/>
      <c r="D16" s="266"/>
      <c r="E16" s="266"/>
      <c r="F16" s="266"/>
      <c r="G16" s="266"/>
      <c r="H16" s="273"/>
    </row>
    <row r="17" spans="2:8">
      <c r="B17" s="267" t="s">
        <v>169</v>
      </c>
      <c r="C17" s="266">
        <f>+(C15*0.01)+G8</f>
        <v>558803.00511570054</v>
      </c>
      <c r="D17" s="266">
        <f>+(D15*0.01)+C17</f>
        <v>654302.5093283098</v>
      </c>
      <c r="E17" s="266">
        <f>+(E15*0.01)+D17</f>
        <v>755572.35301899945</v>
      </c>
      <c r="F17" s="266">
        <f>+(F15*0.01)+E17</f>
        <v>861311.15509521798</v>
      </c>
      <c r="G17" s="266">
        <f>+(G15*0.01)+F17</f>
        <v>971481.05854527268</v>
      </c>
      <c r="H17" s="273"/>
    </row>
    <row r="18" spans="2:8">
      <c r="B18" s="267"/>
      <c r="C18" s="266"/>
      <c r="D18" s="266"/>
      <c r="E18" s="266"/>
      <c r="F18" s="266"/>
      <c r="G18" s="266"/>
      <c r="H18" s="273"/>
    </row>
    <row r="19" spans="2:8" ht="15.75" thickBot="1">
      <c r="B19" s="269" t="s">
        <v>170</v>
      </c>
      <c r="C19" s="270">
        <f>+'[2]ESTADO RESULTADOS PROFORMA'!C8</f>
        <v>69380382.791667998</v>
      </c>
      <c r="D19" s="270">
        <f>+'[2]ESTADO RESULTADOS PROFORMA'!D8</f>
        <v>73298048.648396015</v>
      </c>
      <c r="E19" s="270">
        <f>+'[2]ESTADO RESULTADOS PROFORMA'!E8</f>
        <v>77798348.237739995</v>
      </c>
      <c r="F19" s="270">
        <f>+'[2]ESTADO RESULTADOS PROFORMA'!F8</f>
        <v>81171910.950416014</v>
      </c>
      <c r="G19" s="270">
        <f>+'[2]ESTADO RESULTADOS PROFORMA'!G8</f>
        <v>84512697.029592007</v>
      </c>
      <c r="H19" s="375"/>
    </row>
    <row r="20" spans="2:8">
      <c r="B20" s="258"/>
      <c r="C20" s="260"/>
      <c r="D20" s="260"/>
      <c r="E20" s="260"/>
      <c r="F20" s="260"/>
      <c r="G20" s="260"/>
      <c r="H20" s="258"/>
    </row>
    <row r="21" spans="2:8">
      <c r="C21" s="260"/>
      <c r="D21" s="260"/>
      <c r="E21" s="260"/>
      <c r="F21" s="260"/>
      <c r="G21" s="260"/>
    </row>
    <row r="22" spans="2:8" ht="15.75" thickBot="1"/>
    <row r="23" spans="2:8" ht="15.75" thickBot="1">
      <c r="B23" s="529" t="s">
        <v>219</v>
      </c>
      <c r="C23" s="530"/>
      <c r="D23" s="530"/>
      <c r="E23" s="530"/>
      <c r="F23" s="530"/>
      <c r="G23" s="530"/>
      <c r="H23" s="531"/>
    </row>
    <row r="24" spans="2:8" ht="15.75" thickBot="1">
      <c r="B24" s="262" t="s">
        <v>172</v>
      </c>
      <c r="C24" s="263">
        <v>2010</v>
      </c>
      <c r="D24" s="263">
        <v>2011</v>
      </c>
      <c r="E24" s="263">
        <v>2012</v>
      </c>
      <c r="F24" s="263">
        <v>2013</v>
      </c>
      <c r="G24" s="263">
        <v>2014</v>
      </c>
      <c r="H24" s="264" t="s">
        <v>166</v>
      </c>
    </row>
    <row r="25" spans="2:8">
      <c r="B25" s="271" t="s">
        <v>173</v>
      </c>
      <c r="C25" s="376">
        <f>3104501.83*0.7124</f>
        <v>2211647.1036920003</v>
      </c>
      <c r="D25" s="376">
        <f>2840069.13*0.7124</f>
        <v>2023265.2482120001</v>
      </c>
      <c r="E25" s="376">
        <f>3818362.53*0.7124</f>
        <v>2720201.4663720001</v>
      </c>
      <c r="F25" s="376">
        <f>4296717.51*0.7124</f>
        <v>3060981.554124</v>
      </c>
      <c r="G25" s="376">
        <f>4617755.08*0.7124</f>
        <v>3289688.718992</v>
      </c>
      <c r="H25" s="377"/>
    </row>
    <row r="26" spans="2:8">
      <c r="B26" s="272"/>
      <c r="C26" s="378"/>
      <c r="D26" s="378"/>
      <c r="E26" s="378"/>
      <c r="F26" s="378"/>
      <c r="G26" s="378"/>
      <c r="H26" s="379"/>
    </row>
    <row r="27" spans="2:8">
      <c r="B27" s="272" t="s">
        <v>174</v>
      </c>
      <c r="C27" s="378"/>
      <c r="D27" s="378"/>
      <c r="E27" s="378"/>
      <c r="F27" s="378"/>
      <c r="G27" s="378"/>
      <c r="H27" s="379"/>
    </row>
    <row r="28" spans="2:8">
      <c r="B28" s="272" t="s">
        <v>175</v>
      </c>
      <c r="C28" s="378">
        <f>30631872*0.7124</f>
        <v>21822145.612800002</v>
      </c>
      <c r="D28" s="378">
        <f>37572147*0.7124</f>
        <v>26766397.522800002</v>
      </c>
      <c r="E28" s="378">
        <f>39185146.59*0.7124</f>
        <v>27915498.430716004</v>
      </c>
      <c r="F28" s="378">
        <f>45730808.98*0.7124</f>
        <v>32578628.317352001</v>
      </c>
      <c r="G28" s="378">
        <f>57424242.23*0.7124</f>
        <v>40909030.164651997</v>
      </c>
      <c r="H28" s="379"/>
    </row>
    <row r="29" spans="2:8">
      <c r="B29" s="272" t="s">
        <v>176</v>
      </c>
      <c r="C29" s="378">
        <f>5153217*0.7124</f>
        <v>3671151.7908000001</v>
      </c>
      <c r="D29" s="378">
        <f>749816*0.7124</f>
        <v>534168.91840000008</v>
      </c>
      <c r="E29" s="378">
        <f>751818.59*0.7124</f>
        <v>535595.56351600005</v>
      </c>
      <c r="F29" s="378">
        <f>942840.98*0.7124</f>
        <v>671679.91415199998</v>
      </c>
      <c r="G29" s="378">
        <f>1017382.25*0.7124</f>
        <v>724783.11490000004</v>
      </c>
      <c r="H29" s="379"/>
    </row>
    <row r="30" spans="2:8">
      <c r="B30" s="272" t="s">
        <v>177</v>
      </c>
      <c r="C30" s="378">
        <f>1316532*0.7124</f>
        <v>937897.39679999999</v>
      </c>
      <c r="D30" s="378">
        <f>1012121*0.7124</f>
        <v>721035.00040000002</v>
      </c>
      <c r="E30" s="378">
        <f>1002756.82*0.7124</f>
        <v>714363.958568</v>
      </c>
      <c r="F30" s="378">
        <f>1137183.62*0.7124</f>
        <v>810129.61088800011</v>
      </c>
      <c r="G30" s="378">
        <f>1299474.87*0.7124</f>
        <v>925745.89738800016</v>
      </c>
      <c r="H30" s="379"/>
    </row>
    <row r="31" spans="2:8">
      <c r="B31" s="272" t="s">
        <v>178</v>
      </c>
      <c r="C31" s="378">
        <f>7218918*0.7124</f>
        <v>5142757.1831999999</v>
      </c>
      <c r="D31" s="378">
        <f>14246189*0.7124</f>
        <v>10148985.0436</v>
      </c>
      <c r="E31" s="378">
        <f>15648795.58*0.7124</f>
        <v>11148201.971192</v>
      </c>
      <c r="F31" s="378">
        <f>17266076.86*0.7124</f>
        <v>12300353.155064</v>
      </c>
      <c r="G31" s="378">
        <f>9392984.42*0.7124</f>
        <v>6691562.1008080002</v>
      </c>
      <c r="H31" s="379"/>
    </row>
    <row r="32" spans="2:8">
      <c r="B32" s="272" t="s">
        <v>179</v>
      </c>
      <c r="C32" s="378">
        <f>843079*0.7124</f>
        <v>600609.47960000008</v>
      </c>
      <c r="D32" s="378">
        <f>892108*0.7124</f>
        <v>635537.73920000007</v>
      </c>
      <c r="E32" s="378">
        <f>1209574.46*0.7124</f>
        <v>861700.84530399996</v>
      </c>
      <c r="F32" s="378">
        <f>1272093.65*0.7124</f>
        <v>906239.51625999995</v>
      </c>
      <c r="G32" s="378">
        <f>1304236.66*0.7124</f>
        <v>929138.19658400002</v>
      </c>
      <c r="H32" s="379"/>
    </row>
    <row r="33" spans="2:9">
      <c r="B33" s="272" t="s">
        <v>180</v>
      </c>
      <c r="C33" s="378">
        <f>2588986*0.7124</f>
        <v>1844393.6264000002</v>
      </c>
      <c r="D33" s="378">
        <f>2728415*0.7124</f>
        <v>1943722.8460000001</v>
      </c>
      <c r="E33" s="378">
        <f>4981393.24*0.7124</f>
        <v>3548744.5441760002</v>
      </c>
      <c r="F33" s="378">
        <f>6163709.41*0.7124</f>
        <v>4391026.5836840002</v>
      </c>
      <c r="G33" s="378">
        <f>6283601.58*0.7124</f>
        <v>4476437.7655920004</v>
      </c>
      <c r="H33" s="379"/>
    </row>
    <row r="34" spans="2:9">
      <c r="B34" s="272" t="s">
        <v>181</v>
      </c>
      <c r="C34" s="378">
        <f>299002*0.7124</f>
        <v>213009.02480000001</v>
      </c>
      <c r="D34" s="378">
        <f>450557*0.7124</f>
        <v>320976.80680000002</v>
      </c>
      <c r="E34" s="378">
        <f>390908.89*0.7124</f>
        <v>278483.49323600001</v>
      </c>
      <c r="F34" s="378">
        <f>357270.05*0.7124</f>
        <v>254519.18362</v>
      </c>
      <c r="G34" s="378">
        <f>259148.81*0.7124</f>
        <v>184617.61224400002</v>
      </c>
      <c r="H34" s="379"/>
    </row>
    <row r="35" spans="2:9">
      <c r="B35" s="272" t="s">
        <v>193</v>
      </c>
      <c r="C35" s="378"/>
      <c r="D35" s="378">
        <f>850970*0.7124</f>
        <v>606231.02800000005</v>
      </c>
      <c r="E35" s="378">
        <f>1239739.35*0.7124</f>
        <v>883190.31294000009</v>
      </c>
      <c r="F35" s="378">
        <f>1203783.4185*0.7124</f>
        <v>857575.30733939994</v>
      </c>
      <c r="G35" s="378">
        <f>1628713.8855*0.7124</f>
        <v>1160295.7720302001</v>
      </c>
      <c r="H35" s="379"/>
    </row>
    <row r="36" spans="2:9">
      <c r="B36" s="272" t="s">
        <v>182</v>
      </c>
      <c r="C36" s="378"/>
      <c r="D36" s="378">
        <f>1221699*0.7124</f>
        <v>870338.3676</v>
      </c>
      <c r="E36" s="378">
        <f>1734121*0.7124</f>
        <v>1235387.8004000001</v>
      </c>
      <c r="F36" s="378">
        <f>1586208.4*0.7124</f>
        <v>1130014.8641599999</v>
      </c>
      <c r="G36" s="378">
        <f>2072258.16*0.7124</f>
        <v>1476276.713184</v>
      </c>
      <c r="H36" s="379"/>
    </row>
    <row r="37" spans="2:9">
      <c r="B37" s="272" t="s">
        <v>161</v>
      </c>
      <c r="C37" s="378"/>
      <c r="D37" s="378">
        <f>486003.44*0.7124</f>
        <v>346228.85065600002</v>
      </c>
      <c r="E37" s="378">
        <f>1718627.399*0.7124</f>
        <v>1224350.1590476001</v>
      </c>
      <c r="F37" s="378">
        <f>1068368.16*0.7124</f>
        <v>761105.47718399996</v>
      </c>
      <c r="G37" s="378">
        <f>1015901.94*0.7124</f>
        <v>723728.54205599998</v>
      </c>
      <c r="H37" s="380"/>
    </row>
    <row r="38" spans="2:9">
      <c r="B38" s="272" t="s">
        <v>164</v>
      </c>
      <c r="C38" s="381"/>
      <c r="D38" s="378">
        <f>3104501.83*0.7124</f>
        <v>2211647.1036920003</v>
      </c>
      <c r="E38" s="378">
        <f>2840069.13*0.7124</f>
        <v>2023265.2482120001</v>
      </c>
      <c r="F38" s="378">
        <f>3818362.53*0.7124</f>
        <v>2720201.4663720001</v>
      </c>
      <c r="G38" s="378">
        <f>4296717.51*0.7124</f>
        <v>3060981.554124</v>
      </c>
      <c r="H38" s="379"/>
    </row>
    <row r="39" spans="2:9">
      <c r="B39" s="272" t="s">
        <v>168</v>
      </c>
      <c r="C39" s="381">
        <f>962840.61*0.7124</f>
        <v>685927.65056400001</v>
      </c>
      <c r="D39" s="378">
        <f>1003563.42*0.7124</f>
        <v>714938.58040800004</v>
      </c>
      <c r="E39" s="378">
        <f>1582208.32*0.7124</f>
        <v>1127165.2071680001</v>
      </c>
      <c r="F39" s="378">
        <f>1172001.69*0.7124</f>
        <v>834934.00395599997</v>
      </c>
      <c r="G39" s="378">
        <f>1280427.66*0.7124</f>
        <v>912176.66498400003</v>
      </c>
      <c r="H39" s="379"/>
    </row>
    <row r="40" spans="2:9">
      <c r="B40" s="272" t="s">
        <v>205</v>
      </c>
      <c r="C40" s="381"/>
      <c r="D40" s="378">
        <f>+'[1]B.G 2010-2013'!H43</f>
        <v>2308473.0636760001</v>
      </c>
      <c r="E40" s="378">
        <f>+'[1]B.G 2010-2013'!I43</f>
        <v>3391334.5850280002</v>
      </c>
      <c r="F40" s="378">
        <f>+'[1]B.G 2010-2013'!J43</f>
        <v>3355903.8839560007</v>
      </c>
      <c r="G40" s="378">
        <f>+'[1]B.G 2010-2013'!K43</f>
        <v>4590635.0011600005</v>
      </c>
      <c r="H40" s="379"/>
    </row>
    <row r="41" spans="2:9">
      <c r="B41" s="268" t="s">
        <v>194</v>
      </c>
      <c r="C41" s="382"/>
      <c r="D41" s="383">
        <f>SUM(D28:D40)</f>
        <v>48128680.87123201</v>
      </c>
      <c r="E41" s="383">
        <f t="shared" ref="E41:G41" si="0">SUM(E28:E40)</f>
        <v>54887282.119503602</v>
      </c>
      <c r="F41" s="383">
        <f t="shared" si="0"/>
        <v>61572311.283987388</v>
      </c>
      <c r="G41" s="383">
        <f t="shared" si="0"/>
        <v>66765409.09970621</v>
      </c>
      <c r="H41" s="379"/>
    </row>
    <row r="42" spans="2:9" s="372" customFormat="1" thickBot="1">
      <c r="B42" s="369" t="s">
        <v>183</v>
      </c>
      <c r="C42" s="311"/>
      <c r="D42" s="384">
        <f>+D25/D41</f>
        <v>4.2038659933880874E-2</v>
      </c>
      <c r="E42" s="384">
        <f>+E25/E41</f>
        <v>4.9559777080042479E-2</v>
      </c>
      <c r="F42" s="384">
        <f>+F25/F41</f>
        <v>4.971360487031197E-2</v>
      </c>
      <c r="G42" s="384">
        <f>+G25/G41</f>
        <v>4.9272351706543739E-2</v>
      </c>
      <c r="H42" s="371">
        <f>AVERAGE(D42:G42)</f>
        <v>4.7646098397694764E-2</v>
      </c>
      <c r="I42" s="372">
        <f>100-4.76</f>
        <v>95.24</v>
      </c>
    </row>
  </sheetData>
  <mergeCells count="4">
    <mergeCell ref="B3:H3"/>
    <mergeCell ref="H5:H9"/>
    <mergeCell ref="B23:H23"/>
    <mergeCell ref="B11:H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6:K21"/>
  <sheetViews>
    <sheetView workbookViewId="0">
      <selection activeCell="G23" sqref="G23"/>
    </sheetView>
  </sheetViews>
  <sheetFormatPr baseColWidth="10" defaultRowHeight="15.75"/>
  <cols>
    <col min="1" max="1" width="14.42578125" style="1" bestFit="1" customWidth="1"/>
    <col min="2" max="11" width="16.5703125" style="1" bestFit="1" customWidth="1"/>
    <col min="12" max="16384" width="11.42578125" style="1"/>
  </cols>
  <sheetData>
    <row r="6" spans="2:7" ht="16.5" thickBot="1"/>
    <row r="7" spans="2:7" ht="16.5" thickBot="1">
      <c r="B7" s="455" t="s">
        <v>162</v>
      </c>
      <c r="C7" s="456"/>
      <c r="D7" s="456"/>
      <c r="E7" s="456"/>
      <c r="F7" s="456"/>
      <c r="G7" s="457"/>
    </row>
    <row r="8" spans="2:7" ht="16.5" thickBot="1">
      <c r="B8" s="308">
        <v>2014</v>
      </c>
      <c r="C8" s="309">
        <v>2015</v>
      </c>
      <c r="D8" s="309">
        <v>2016</v>
      </c>
      <c r="E8" s="309">
        <v>2017</v>
      </c>
      <c r="F8" s="309">
        <v>2018</v>
      </c>
      <c r="G8" s="310">
        <v>2019</v>
      </c>
    </row>
    <row r="9" spans="2:7" ht="16.5" thickBot="1">
      <c r="B9" s="252">
        <f>985423.49*0.7124</f>
        <v>702015.69427600002</v>
      </c>
      <c r="C9" s="253">
        <f>1091710.15803335*0.7124</f>
        <v>777734.31658295856</v>
      </c>
      <c r="D9" s="253">
        <f>1197996.82606667*0.7124</f>
        <v>853452.9388898958</v>
      </c>
      <c r="E9" s="253">
        <f>1304283.49410003*0.7124</f>
        <v>929171.56119686144</v>
      </c>
      <c r="F9" s="253">
        <f>1410570.16213337*0.7124</f>
        <v>1004890.1835038129</v>
      </c>
      <c r="G9" s="254">
        <f>1516856.83016673*0.7124</f>
        <v>1080608.8058107786</v>
      </c>
    </row>
    <row r="10" spans="2:7" ht="16.5" thickBot="1">
      <c r="B10" s="363">
        <f>334231.08*0.7124</f>
        <v>238106.22139200004</v>
      </c>
      <c r="C10" s="107">
        <f>383491.204195804*0.7124</f>
        <v>273199.13386909082</v>
      </c>
      <c r="D10" s="107">
        <f>432751.328391608*0.7124</f>
        <v>308292.0463461816</v>
      </c>
      <c r="E10" s="107">
        <f>482011.452587413*0.7124</f>
        <v>343384.95882327307</v>
      </c>
      <c r="F10" s="107">
        <f>531271.576783217*0.7124</f>
        <v>378477.8713003638</v>
      </c>
      <c r="G10" s="318">
        <f>406372.190685315*0.7124</f>
        <v>289499.54864421842</v>
      </c>
    </row>
    <row r="11" spans="2:7" ht="16.5" thickBot="1">
      <c r="B11" s="280">
        <f>+B9+B10</f>
        <v>940121.915668</v>
      </c>
      <c r="C11" s="281">
        <f>+C9+C10</f>
        <v>1050933.4504520493</v>
      </c>
      <c r="D11" s="281">
        <f t="shared" ref="D11:G11" si="0">+D9+D10</f>
        <v>1161744.9852360773</v>
      </c>
      <c r="E11" s="281">
        <f t="shared" si="0"/>
        <v>1272556.5200201345</v>
      </c>
      <c r="F11" s="281">
        <f t="shared" si="0"/>
        <v>1383368.0548041766</v>
      </c>
      <c r="G11" s="282">
        <f t="shared" si="0"/>
        <v>1370108.354454997</v>
      </c>
    </row>
    <row r="16" spans="2:7" ht="16.5" thickBot="1"/>
    <row r="17" spans="1:11" ht="16.5" thickBot="1">
      <c r="A17" s="455" t="s">
        <v>222</v>
      </c>
      <c r="B17" s="456"/>
      <c r="C17" s="456"/>
      <c r="D17" s="456"/>
      <c r="E17" s="456"/>
      <c r="F17" s="456"/>
      <c r="G17" s="456"/>
      <c r="H17" s="456"/>
      <c r="I17" s="456"/>
      <c r="J17" s="456"/>
      <c r="K17" s="457"/>
    </row>
    <row r="18" spans="1:11" ht="16.5" thickBot="1">
      <c r="A18" s="151"/>
      <c r="B18" s="173">
        <v>2010</v>
      </c>
      <c r="C18" s="174">
        <v>2011</v>
      </c>
      <c r="D18" s="174">
        <v>2012</v>
      </c>
      <c r="E18" s="174">
        <v>2013</v>
      </c>
      <c r="F18" s="174">
        <v>2014</v>
      </c>
      <c r="G18" s="174">
        <v>2015</v>
      </c>
      <c r="H18" s="174">
        <v>2016</v>
      </c>
      <c r="I18" s="174">
        <v>2017</v>
      </c>
      <c r="J18" s="174">
        <v>2018</v>
      </c>
      <c r="K18" s="396">
        <v>2019</v>
      </c>
    </row>
    <row r="19" spans="1:11" ht="32.25" thickBot="1">
      <c r="A19" s="415" t="s">
        <v>224</v>
      </c>
      <c r="B19" s="252">
        <f>493257.76*0.7124</f>
        <v>351396.828224</v>
      </c>
      <c r="C19" s="253">
        <f>533919.74*0.7124</f>
        <v>380364.42277599999</v>
      </c>
      <c r="D19" s="253">
        <f>672518.72*0.7124</f>
        <v>479102.336128</v>
      </c>
      <c r="E19" s="253">
        <f>875816.96*0.7124</f>
        <v>623932.00230399997</v>
      </c>
      <c r="F19" s="253">
        <f>979144.03*0.7124</f>
        <v>697542.20697200007</v>
      </c>
      <c r="G19" s="253">
        <f>FORECAST(G18,$B$19:$F$19,$B$18:$F$18)</f>
        <v>787225.06038802862</v>
      </c>
      <c r="H19" s="253">
        <f t="shared" ref="H19:K19" si="1">FORECAST(H18,$B$19:$F$19,$B$18:$F$18)</f>
        <v>880810.89409041405</v>
      </c>
      <c r="I19" s="253">
        <f t="shared" si="1"/>
        <v>974396.72779282928</v>
      </c>
      <c r="J19" s="253">
        <f t="shared" si="1"/>
        <v>1067982.5614952147</v>
      </c>
      <c r="K19" s="254">
        <f t="shared" si="1"/>
        <v>1161568.3951976299</v>
      </c>
    </row>
    <row r="20" spans="1:11" ht="16.5" thickBot="1">
      <c r="A20" s="397" t="s">
        <v>225</v>
      </c>
      <c r="B20" s="393"/>
      <c r="C20" s="394">
        <f>+C19-B19</f>
        <v>28967.594551999995</v>
      </c>
      <c r="D20" s="394">
        <f t="shared" ref="D20:G20" si="2">+D19-C19</f>
        <v>98737.913352000003</v>
      </c>
      <c r="E20" s="394">
        <f t="shared" si="2"/>
        <v>144829.66617599997</v>
      </c>
      <c r="F20" s="394">
        <f t="shared" si="2"/>
        <v>73610.204668000108</v>
      </c>
      <c r="G20" s="394">
        <f t="shared" si="2"/>
        <v>89682.853416028549</v>
      </c>
      <c r="H20" s="394">
        <f t="shared" ref="H20:K20" si="3">+H19-G19</f>
        <v>93585.833702385426</v>
      </c>
      <c r="I20" s="394">
        <f t="shared" si="3"/>
        <v>93585.833702415228</v>
      </c>
      <c r="J20" s="394">
        <f t="shared" si="3"/>
        <v>93585.833702385426</v>
      </c>
      <c r="K20" s="395">
        <f t="shared" si="3"/>
        <v>93585.833702415228</v>
      </c>
    </row>
    <row r="21" spans="1:11">
      <c r="F21" s="55"/>
      <c r="H21" s="15"/>
    </row>
  </sheetData>
  <mergeCells count="2">
    <mergeCell ref="B7:G7"/>
    <mergeCell ref="A17:K1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5:L15"/>
  <sheetViews>
    <sheetView tabSelected="1" workbookViewId="0">
      <selection activeCell="E20" sqref="E20"/>
    </sheetView>
  </sheetViews>
  <sheetFormatPr baseColWidth="10" defaultRowHeight="15.75"/>
  <cols>
    <col min="1" max="1" width="11.42578125" style="1"/>
    <col min="2" max="2" width="34.5703125" style="1" bestFit="1" customWidth="1"/>
    <col min="3" max="7" width="11.42578125" style="1"/>
    <col min="8" max="8" width="13.28515625" style="1" bestFit="1" customWidth="1"/>
    <col min="9" max="16384" width="11.42578125" style="1"/>
  </cols>
  <sheetData>
    <row r="5" spans="2:12">
      <c r="B5" s="361"/>
    </row>
    <row r="6" spans="2:12" ht="16.5" thickBot="1"/>
    <row r="7" spans="2:12" ht="16.5" thickBot="1">
      <c r="B7" s="452" t="s">
        <v>165</v>
      </c>
      <c r="C7" s="453"/>
      <c r="D7" s="453"/>
      <c r="E7" s="453"/>
      <c r="F7" s="453"/>
      <c r="G7" s="453"/>
      <c r="H7" s="452" t="s">
        <v>214</v>
      </c>
      <c r="I7" s="453"/>
      <c r="J7" s="453"/>
      <c r="K7" s="453"/>
      <c r="L7" s="454"/>
    </row>
    <row r="8" spans="2:12" ht="16.5" thickBot="1">
      <c r="B8" s="295" t="s">
        <v>172</v>
      </c>
      <c r="C8" s="296">
        <v>2010</v>
      </c>
      <c r="D8" s="296">
        <v>2011</v>
      </c>
      <c r="E8" s="296">
        <v>2012</v>
      </c>
      <c r="F8" s="296">
        <v>2013</v>
      </c>
      <c r="G8" s="297">
        <v>2014</v>
      </c>
      <c r="H8" s="295">
        <v>2015</v>
      </c>
      <c r="I8" s="296">
        <v>2016</v>
      </c>
      <c r="J8" s="296">
        <v>2017</v>
      </c>
      <c r="K8" s="296">
        <v>2018</v>
      </c>
      <c r="L8" s="297">
        <v>2019</v>
      </c>
    </row>
    <row r="9" spans="2:12">
      <c r="B9" s="301" t="s">
        <v>184</v>
      </c>
      <c r="C9" s="326">
        <v>0</v>
      </c>
      <c r="D9" s="326">
        <f>190639.1*0.7124</f>
        <v>135811.29484000002</v>
      </c>
      <c r="E9" s="326">
        <f>260376.61*0.7124</f>
        <v>185492.29696400001</v>
      </c>
      <c r="F9" s="326">
        <f>422107.18*0.7124</f>
        <v>300709.15503199998</v>
      </c>
      <c r="G9" s="327">
        <f>461103.09*0.7124</f>
        <v>328489.84131600003</v>
      </c>
      <c r="H9" s="328">
        <f>FORECAST(H8,$D$9:$G$9,$D$8:$G$8)</f>
        <v>410938.77141201496</v>
      </c>
      <c r="I9" s="326">
        <f>FORECAST(I8,$D$9:$G$9,$D$8:$G$8)</f>
        <v>480264.02116161585</v>
      </c>
      <c r="J9" s="326">
        <f>FORECAST(J8,$D$9:$G$9,$D$8:$G$8)</f>
        <v>549589.27091121674</v>
      </c>
      <c r="K9" s="326">
        <f>FORECAST(K8,$D$9:$G$9,$D$8:$G$8)</f>
        <v>618914.52066081762</v>
      </c>
      <c r="L9" s="327">
        <f>FORECAST(L8,$D$9:$G$9,$D$8:$G$8)</f>
        <v>688239.77041041851</v>
      </c>
    </row>
    <row r="10" spans="2:12" ht="16.5" thickBot="1">
      <c r="B10" s="304" t="s">
        <v>185</v>
      </c>
      <c r="C10" s="329">
        <v>0</v>
      </c>
      <c r="D10" s="329">
        <f>121961.29*0.7124</f>
        <v>86885.222995999997</v>
      </c>
      <c r="E10" s="329">
        <f>165248.93*0.7124</f>
        <v>117723.337732</v>
      </c>
      <c r="F10" s="329">
        <f>192654.5*0.7124</f>
        <v>137247.06580000001</v>
      </c>
      <c r="G10" s="330">
        <f>195329.26*0.7124</f>
        <v>139152.564824</v>
      </c>
      <c r="H10" s="331">
        <f>FORECAST(H8,$D$10:$G$10,$D$8:$G$8)</f>
        <v>164333.48622600734</v>
      </c>
      <c r="I10" s="329">
        <f>FORECAST(I8,$D$10:$G$10,$D$8:$G$8)</f>
        <v>181966.06158120185</v>
      </c>
      <c r="J10" s="329">
        <f>FORECAST(J8,$D$10:$G$10,$D$8:$G$8)</f>
        <v>199598.63693640381</v>
      </c>
      <c r="K10" s="329">
        <f>FORECAST(K8,$D$10:$G$10,$D$8:$G$8)</f>
        <v>217231.21229160577</v>
      </c>
      <c r="L10" s="330">
        <f>FORECAST(L8,$D$10:$G$10,$D$8:$G$8)</f>
        <v>234863.78764680773</v>
      </c>
    </row>
    <row r="11" spans="2:12" ht="16.5" thickBot="1">
      <c r="B11" s="332"/>
      <c r="C11" s="326"/>
      <c r="D11" s="326"/>
      <c r="E11" s="326"/>
      <c r="F11" s="326"/>
      <c r="G11" s="326"/>
      <c r="H11" s="326"/>
      <c r="I11" s="326"/>
      <c r="J11" s="326"/>
      <c r="K11" s="326"/>
      <c r="L11" s="326"/>
    </row>
    <row r="12" spans="2:12" ht="16.5" thickBot="1">
      <c r="B12" s="32"/>
      <c r="C12" s="32"/>
      <c r="D12" s="32"/>
      <c r="E12" s="32"/>
      <c r="F12" s="32"/>
      <c r="G12" s="452" t="s">
        <v>213</v>
      </c>
      <c r="H12" s="453"/>
      <c r="I12" s="453"/>
      <c r="J12" s="453"/>
      <c r="K12" s="453"/>
      <c r="L12" s="454"/>
    </row>
    <row r="13" spans="2:12" ht="16.5" thickBot="1">
      <c r="B13" s="32"/>
      <c r="C13" s="32"/>
      <c r="D13" s="32"/>
      <c r="E13" s="32"/>
      <c r="F13" s="32"/>
      <c r="G13" s="344"/>
      <c r="H13" s="295">
        <v>2015</v>
      </c>
      <c r="I13" s="296">
        <v>2016</v>
      </c>
      <c r="J13" s="296">
        <v>2017</v>
      </c>
      <c r="K13" s="296">
        <v>2018</v>
      </c>
      <c r="L13" s="297">
        <v>2019</v>
      </c>
    </row>
    <row r="14" spans="2:12" ht="63">
      <c r="B14" s="32"/>
      <c r="C14" s="32"/>
      <c r="D14" s="32"/>
      <c r="E14" s="32"/>
      <c r="F14" s="32"/>
      <c r="G14" s="244" t="s">
        <v>184</v>
      </c>
      <c r="H14" s="328">
        <f>+H9-G9</f>
        <v>82448.930096014927</v>
      </c>
      <c r="I14" s="328">
        <f>+I9-H9</f>
        <v>69325.249749600887</v>
      </c>
      <c r="J14" s="328">
        <f>+J9-I9</f>
        <v>69325.249749600887</v>
      </c>
      <c r="K14" s="328">
        <f t="shared" ref="K14:L14" si="0">+K9-J9</f>
        <v>69325.249749600887</v>
      </c>
      <c r="L14" s="345">
        <f t="shared" si="0"/>
        <v>69325.249749600887</v>
      </c>
    </row>
    <row r="15" spans="2:12" ht="48" thickBot="1">
      <c r="B15" s="32"/>
      <c r="C15" s="32"/>
      <c r="D15" s="32"/>
      <c r="E15" s="32"/>
      <c r="F15" s="32"/>
      <c r="G15" s="304" t="s">
        <v>185</v>
      </c>
      <c r="H15" s="331">
        <f>+H10-G10</f>
        <v>25180.921402007341</v>
      </c>
      <c r="I15" s="331">
        <f t="shared" ref="I15" si="1">+I10-H10</f>
        <v>17632.575355194509</v>
      </c>
      <c r="J15" s="331">
        <f>+J10-I10</f>
        <v>17632.57535520196</v>
      </c>
      <c r="K15" s="331">
        <f>+K10-J10</f>
        <v>17632.57535520196</v>
      </c>
      <c r="L15" s="346">
        <f>+L10-K10</f>
        <v>17632.57535520196</v>
      </c>
    </row>
  </sheetData>
  <mergeCells count="3">
    <mergeCell ref="B7:G7"/>
    <mergeCell ref="H7:L7"/>
    <mergeCell ref="G12:L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P. Produccion </vt:lpstr>
      <vt:lpstr>P. DE MAT DIRECTOS USADOS</vt:lpstr>
      <vt:lpstr>P. COMPRAS</vt:lpstr>
      <vt:lpstr>P G FIN</vt:lpstr>
      <vt:lpstr>CIF</vt:lpstr>
      <vt:lpstr>MO</vt:lpstr>
      <vt:lpstr>P CV</vt:lpstr>
      <vt:lpstr>P. G ADMI Y VTAS</vt:lpstr>
      <vt:lpstr>P. DE EFECTIVO</vt:lpstr>
      <vt:lpstr>% CXC Y CXP</vt:lpstr>
      <vt:lpstr>DEPRECIACIONES E INVERSION</vt:lpstr>
      <vt:lpstr>PROVISIONES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</cp:lastModifiedBy>
  <dcterms:created xsi:type="dcterms:W3CDTF">2015-01-19T00:12:39Z</dcterms:created>
  <dcterms:modified xsi:type="dcterms:W3CDTF">2015-09-17T14:35:42Z</dcterms:modified>
</cp:coreProperties>
</file>